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8\05 高齢者サービス\"/>
    </mc:Choice>
  </mc:AlternateContent>
  <xr:revisionPtr revIDLastSave="0" documentId="13_ncr:1_{E2CD0149-B412-4932-B0B4-0B42F4A390E6}" xr6:coauthVersionLast="47" xr6:coauthVersionMax="47" xr10:uidLastSave="{00000000-0000-0000-0000-000000000000}"/>
  <bookViews>
    <workbookView xWindow="-120" yWindow="-120" windowWidth="29040" windowHeight="15720" tabRatio="858" xr2:uid="{00000000-000D-0000-FFFF-FFFF00000000}"/>
  </bookViews>
  <sheets>
    <sheet name="特養（30以上）" sheetId="6" r:id="rId1"/>
    <sheet name="特養（29以下）" sheetId="9" r:id="rId2"/>
    <sheet name="介護老人保健施設" sheetId="5" r:id="rId3"/>
    <sheet name="介護医療院" sheetId="73" r:id="rId4"/>
    <sheet name="グループホーム" sheetId="11" r:id="rId5"/>
    <sheet name="特定施設" sheetId="15" r:id="rId6"/>
    <sheet name="地域密着型特定施設" sheetId="82" r:id="rId7"/>
    <sheet name="軽費" sheetId="249" r:id="rId8"/>
    <sheet name="養護" sheetId="250" r:id="rId9"/>
    <sheet name="有料" sheetId="261" r:id="rId10"/>
    <sheet name="サービス付高齢者向け住宅" sheetId="260" r:id="rId11"/>
  </sheets>
  <definedNames>
    <definedName name="_xlnm._FilterDatabase" localSheetId="4" hidden="1">グループホーム!$A$3:$P$149</definedName>
    <definedName name="_xlnm._FilterDatabase" localSheetId="10" hidden="1">サービス付高齢者向け住宅!$A$6:$O$51</definedName>
    <definedName name="_xlnm._FilterDatabase" localSheetId="3" hidden="1">介護医療院!$A$3:$J$3</definedName>
    <definedName name="_xlnm._FilterDatabase" localSheetId="2" hidden="1">介護老人保健施設!$A$3:$J$3</definedName>
    <definedName name="_xlnm._FilterDatabase" localSheetId="1" hidden="1">'特養（29以下）'!$A$3:$J$3</definedName>
    <definedName name="_xlnm._FilterDatabase" localSheetId="0" hidden="1">'特養（30以上）'!$A$3:$I$3</definedName>
    <definedName name="_xlnm._FilterDatabase" localSheetId="9" hidden="1">有料!$A$5:$AL$5</definedName>
    <definedName name="_Key1" localSheetId="10" hidden="1">#REF!</definedName>
    <definedName name="_Key1" localSheetId="3" hidden="1">#REF!</definedName>
    <definedName name="_Key1" localSheetId="7" hidden="1">#REF!</definedName>
    <definedName name="_Key1" localSheetId="6" hidden="1">#REF!</definedName>
    <definedName name="_Key1" localSheetId="9" hidden="1">#REF!</definedName>
    <definedName name="_Key1" localSheetId="8" hidden="1">#REF!</definedName>
    <definedName name="_Key1" hidden="1">#REF!</definedName>
    <definedName name="_Key2" localSheetId="10" hidden="1">#REF!</definedName>
    <definedName name="_Key2" localSheetId="3" hidden="1">#REF!</definedName>
    <definedName name="_Key2" localSheetId="7" hidden="1">#REF!</definedName>
    <definedName name="_Key2" localSheetId="6" hidden="1">#REF!</definedName>
    <definedName name="_Key2" localSheetId="9" hidden="1">#REF!</definedName>
    <definedName name="_Key2" localSheetId="8" hidden="1">#REF!</definedName>
    <definedName name="_Key2" hidden="1">#REF!</definedName>
    <definedName name="_Order1" hidden="1">255</definedName>
    <definedName name="_Order2" hidden="1">255</definedName>
    <definedName name="_Sort" localSheetId="10" hidden="1">#REF!</definedName>
    <definedName name="_Sort" localSheetId="3" hidden="1">#REF!</definedName>
    <definedName name="_Sort" localSheetId="7" hidden="1">#REF!</definedName>
    <definedName name="_Sort" localSheetId="6" hidden="1">#REF!</definedName>
    <definedName name="_Sort" localSheetId="9" hidden="1">#REF!</definedName>
    <definedName name="_Sort" localSheetId="8" hidden="1">#REF!</definedName>
    <definedName name="_Sort" hidden="1">#REF!</definedName>
    <definedName name="_xlnm.Print_Area" localSheetId="4">グループホーム!$A$1:$J$146</definedName>
    <definedName name="_xlnm.Print_Area" localSheetId="10">サービス付高齢者向け住宅!$A$1:$O$51</definedName>
    <definedName name="_xlnm.Print_Area" localSheetId="3">介護医療院!$A$1:$I$10</definedName>
    <definedName name="_xlnm.Print_Area" localSheetId="2">介護老人保健施設!$A$1:$I$48</definedName>
    <definedName name="_xlnm.Print_Area" localSheetId="6">地域密着型特定施設!$A$1:$I$5</definedName>
    <definedName name="_xlnm.Print_Area" localSheetId="5">特定施設!$A$1:$J$53</definedName>
    <definedName name="_xlnm.Print_Area" localSheetId="1">'特養（29以下）'!$A$1:$I$63</definedName>
    <definedName name="_xlnm.Print_Area" localSheetId="0">'特養（30以上）'!$A$1:$I$108</definedName>
    <definedName name="_xlnm.Print_Area" localSheetId="9">有料!$A$1:$M$160</definedName>
    <definedName name="_xlnm.Print_Titles" localSheetId="4">グループホーム!$3:$3</definedName>
    <definedName name="_xlnm.Print_Titles" localSheetId="2">介護老人保健施設!$3:$3</definedName>
    <definedName name="_xlnm.Print_Titles" localSheetId="0">'特養（30以上）'!$3:$3</definedName>
    <definedName name="_xlnm.Print_Titles" localSheetId="9">有料!$3:$5</definedName>
    <definedName name="羽黒町" localSheetId="10">#REF!</definedName>
    <definedName name="羽黒町" localSheetId="3">#REF!</definedName>
    <definedName name="羽黒町" localSheetId="7">#REF!</definedName>
    <definedName name="羽黒町" localSheetId="6">#REF!</definedName>
    <definedName name="羽黒町" localSheetId="9">#REF!</definedName>
    <definedName name="羽黒町" localSheetId="8">#REF!</definedName>
    <definedName name="羽黒町">#REF!</definedName>
    <definedName name="温海町" localSheetId="10">#REF!</definedName>
    <definedName name="温海町" localSheetId="3">#REF!</definedName>
    <definedName name="温海町" localSheetId="7">#REF!</definedName>
    <definedName name="温海町" localSheetId="6">#REF!</definedName>
    <definedName name="温海町" localSheetId="9">#REF!</definedName>
    <definedName name="温海町" localSheetId="8">#REF!</definedName>
    <definedName name="温海町">#REF!</definedName>
    <definedName name="河北町" localSheetId="10">#REF!</definedName>
    <definedName name="河北町" localSheetId="3">#REF!</definedName>
    <definedName name="河北町" localSheetId="7">#REF!</definedName>
    <definedName name="河北町" localSheetId="6">#REF!</definedName>
    <definedName name="河北町" localSheetId="9">#REF!</definedName>
    <definedName name="河北町" localSheetId="8">#REF!</definedName>
    <definedName name="河北町">#REF!</definedName>
    <definedName name="寒河江市" localSheetId="10">#REF!</definedName>
    <definedName name="寒河江市" localSheetId="3">#REF!</definedName>
    <definedName name="寒河江市" localSheetId="7">#REF!</definedName>
    <definedName name="寒河江市" localSheetId="6">#REF!</definedName>
    <definedName name="寒河江市" localSheetId="9">#REF!</definedName>
    <definedName name="寒河江市" localSheetId="8">#REF!</definedName>
    <definedName name="寒河江市">#REF!</definedName>
    <definedName name="金山町" localSheetId="10">#REF!</definedName>
    <definedName name="金山町" localSheetId="3">#REF!</definedName>
    <definedName name="金山町" localSheetId="7">#REF!</definedName>
    <definedName name="金山町" localSheetId="6">#REF!</definedName>
    <definedName name="金山町" localSheetId="9">#REF!</definedName>
    <definedName name="金山町" localSheetId="8">#REF!</definedName>
    <definedName name="金山町">#REF!</definedName>
    <definedName name="櫛引町" localSheetId="10">#REF!</definedName>
    <definedName name="櫛引町" localSheetId="3">#REF!</definedName>
    <definedName name="櫛引町" localSheetId="7">#REF!</definedName>
    <definedName name="櫛引町" localSheetId="6">#REF!</definedName>
    <definedName name="櫛引町" localSheetId="9">#REF!</definedName>
    <definedName name="櫛引町" localSheetId="8">#REF!</definedName>
    <definedName name="櫛引町">#REF!</definedName>
    <definedName name="戸沢村" localSheetId="10">#REF!</definedName>
    <definedName name="戸沢村" localSheetId="3">#REF!</definedName>
    <definedName name="戸沢村" localSheetId="7">#REF!</definedName>
    <definedName name="戸沢村" localSheetId="6">#REF!</definedName>
    <definedName name="戸沢村" localSheetId="9">#REF!</definedName>
    <definedName name="戸沢村" localSheetId="8">#REF!</definedName>
    <definedName name="戸沢村">#REF!</definedName>
    <definedName name="高畠町" localSheetId="10">#REF!</definedName>
    <definedName name="高畠町" localSheetId="3">#REF!</definedName>
    <definedName name="高畠町" localSheetId="7">#REF!</definedName>
    <definedName name="高畠町" localSheetId="6">#REF!</definedName>
    <definedName name="高畠町" localSheetId="9">#REF!</definedName>
    <definedName name="高畠町" localSheetId="8">#REF!</definedName>
    <definedName name="高畠町">#REF!</definedName>
    <definedName name="最上町" localSheetId="10">#REF!</definedName>
    <definedName name="最上町" localSheetId="3">#REF!</definedName>
    <definedName name="最上町" localSheetId="7">#REF!</definedName>
    <definedName name="最上町" localSheetId="6">#REF!</definedName>
    <definedName name="最上町" localSheetId="9">#REF!</definedName>
    <definedName name="最上町" localSheetId="8">#REF!</definedName>
    <definedName name="最上町">#REF!</definedName>
    <definedName name="鮭川村" localSheetId="10">#REF!</definedName>
    <definedName name="鮭川村" localSheetId="3">#REF!</definedName>
    <definedName name="鮭川村" localSheetId="7">#REF!</definedName>
    <definedName name="鮭川村" localSheetId="6">#REF!</definedName>
    <definedName name="鮭川村" localSheetId="9">#REF!</definedName>
    <definedName name="鮭川村" localSheetId="8">#REF!</definedName>
    <definedName name="鮭川村">#REF!</definedName>
    <definedName name="三川町" localSheetId="10">#REF!</definedName>
    <definedName name="三川町" localSheetId="3">#REF!</definedName>
    <definedName name="三川町" localSheetId="7">#REF!</definedName>
    <definedName name="三川町" localSheetId="6">#REF!</definedName>
    <definedName name="三川町" localSheetId="9">#REF!</definedName>
    <definedName name="三川町" localSheetId="8">#REF!</definedName>
    <definedName name="三川町">#REF!</definedName>
    <definedName name="山形市" localSheetId="10">#REF!</definedName>
    <definedName name="山形市" localSheetId="3">#REF!</definedName>
    <definedName name="山形市" localSheetId="7">#REF!</definedName>
    <definedName name="山形市" localSheetId="6">#REF!</definedName>
    <definedName name="山形市" localSheetId="9">#REF!</definedName>
    <definedName name="山形市" localSheetId="8">#REF!</definedName>
    <definedName name="山形市">#REF!</definedName>
    <definedName name="山辺町" localSheetId="10">#REF!</definedName>
    <definedName name="山辺町" localSheetId="3">#REF!</definedName>
    <definedName name="山辺町" localSheetId="7">#REF!</definedName>
    <definedName name="山辺町" localSheetId="6">#REF!</definedName>
    <definedName name="山辺町" localSheetId="9">#REF!</definedName>
    <definedName name="山辺町" localSheetId="8">#REF!</definedName>
    <definedName name="山辺町">#REF!</definedName>
    <definedName name="市町村" localSheetId="10">#REF!</definedName>
    <definedName name="市町村" localSheetId="3">#REF!</definedName>
    <definedName name="市町村" localSheetId="7">#REF!</definedName>
    <definedName name="市町村" localSheetId="6">#REF!</definedName>
    <definedName name="市町村" localSheetId="9">#REF!</definedName>
    <definedName name="市町村" localSheetId="8">#REF!</definedName>
    <definedName name="市町村">#REF!</definedName>
    <definedName name="市町村一覧" localSheetId="10">#REF!</definedName>
    <definedName name="市町村一覧" localSheetId="3">#REF!</definedName>
    <definedName name="市町村一覧" localSheetId="7">#REF!</definedName>
    <definedName name="市町村一覧" localSheetId="6">#REF!</definedName>
    <definedName name="市町村一覧" localSheetId="9">#REF!</definedName>
    <definedName name="市町村一覧" localSheetId="8">#REF!</definedName>
    <definedName name="市町村一覧">#REF!</definedName>
    <definedName name="酒田市" localSheetId="10">#REF!</definedName>
    <definedName name="酒田市" localSheetId="3">#REF!</definedName>
    <definedName name="酒田市" localSheetId="7">#REF!</definedName>
    <definedName name="酒田市" localSheetId="6">#REF!</definedName>
    <definedName name="酒田市" localSheetId="9">#REF!</definedName>
    <definedName name="酒田市" localSheetId="8">#REF!</definedName>
    <definedName name="酒田市">#REF!</definedName>
    <definedName name="舟形町" localSheetId="10">#REF!</definedName>
    <definedName name="舟形町" localSheetId="3">#REF!</definedName>
    <definedName name="舟形町" localSheetId="7">#REF!</definedName>
    <definedName name="舟形町" localSheetId="6">#REF!</definedName>
    <definedName name="舟形町" localSheetId="9">#REF!</definedName>
    <definedName name="舟形町" localSheetId="8">#REF!</definedName>
    <definedName name="舟形町">#REF!</definedName>
    <definedName name="小国町" localSheetId="10">#REF!</definedName>
    <definedName name="小国町" localSheetId="3">#REF!</definedName>
    <definedName name="小国町" localSheetId="7">#REF!</definedName>
    <definedName name="小国町" localSheetId="6">#REF!</definedName>
    <definedName name="小国町" localSheetId="9">#REF!</definedName>
    <definedName name="小国町" localSheetId="8">#REF!</definedName>
    <definedName name="小国町">#REF!</definedName>
    <definedName name="松山町" localSheetId="10">#REF!</definedName>
    <definedName name="松山町" localSheetId="3">#REF!</definedName>
    <definedName name="松山町" localSheetId="7">#REF!</definedName>
    <definedName name="松山町" localSheetId="6">#REF!</definedName>
    <definedName name="松山町" localSheetId="9">#REF!</definedName>
    <definedName name="松山町" localSheetId="8">#REF!</definedName>
    <definedName name="松山町">#REF!</definedName>
    <definedName name="上山市" localSheetId="10">#REF!</definedName>
    <definedName name="上山市" localSheetId="3">#REF!</definedName>
    <definedName name="上山市" localSheetId="7">#REF!</definedName>
    <definedName name="上山市" localSheetId="6">#REF!</definedName>
    <definedName name="上山市" localSheetId="9">#REF!</definedName>
    <definedName name="上山市" localSheetId="8">#REF!</definedName>
    <definedName name="上山市">#REF!</definedName>
    <definedName name="新庄市" localSheetId="10">#REF!</definedName>
    <definedName name="新庄市" localSheetId="3">#REF!</definedName>
    <definedName name="新庄市" localSheetId="7">#REF!</definedName>
    <definedName name="新庄市" localSheetId="6">#REF!</definedName>
    <definedName name="新庄市" localSheetId="9">#REF!</definedName>
    <definedName name="新庄市" localSheetId="8">#REF!</definedName>
    <definedName name="新庄市">#REF!</definedName>
    <definedName name="真室川町" localSheetId="10">#REF!</definedName>
    <definedName name="真室川町" localSheetId="3">#REF!</definedName>
    <definedName name="真室川町" localSheetId="7">#REF!</definedName>
    <definedName name="真室川町" localSheetId="6">#REF!</definedName>
    <definedName name="真室川町" localSheetId="9">#REF!</definedName>
    <definedName name="真室川町" localSheetId="8">#REF!</definedName>
    <definedName name="真室川町">#REF!</definedName>
    <definedName name="西川町" localSheetId="10">#REF!</definedName>
    <definedName name="西川町" localSheetId="3">#REF!</definedName>
    <definedName name="西川町" localSheetId="7">#REF!</definedName>
    <definedName name="西川町" localSheetId="6">#REF!</definedName>
    <definedName name="西川町" localSheetId="9">#REF!</definedName>
    <definedName name="西川町" localSheetId="8">#REF!</definedName>
    <definedName name="西川町">#REF!</definedName>
    <definedName name="川西町" localSheetId="10">#REF!</definedName>
    <definedName name="川西町" localSheetId="3">#REF!</definedName>
    <definedName name="川西町" localSheetId="7">#REF!</definedName>
    <definedName name="川西町" localSheetId="6">#REF!</definedName>
    <definedName name="川西町" localSheetId="9">#REF!</definedName>
    <definedName name="川西町" localSheetId="8">#REF!</definedName>
    <definedName name="川西町">#REF!</definedName>
    <definedName name="村山市" localSheetId="10">#REF!</definedName>
    <definedName name="村山市" localSheetId="3">#REF!</definedName>
    <definedName name="村山市" localSheetId="7">#REF!</definedName>
    <definedName name="村山市" localSheetId="6">#REF!</definedName>
    <definedName name="村山市" localSheetId="9">#REF!</definedName>
    <definedName name="村山市" localSheetId="8">#REF!</definedName>
    <definedName name="村山市">#REF!</definedName>
    <definedName name="大江町" localSheetId="10">#REF!</definedName>
    <definedName name="大江町" localSheetId="3">#REF!</definedName>
    <definedName name="大江町" localSheetId="7">#REF!</definedName>
    <definedName name="大江町" localSheetId="6">#REF!</definedName>
    <definedName name="大江町" localSheetId="9">#REF!</definedName>
    <definedName name="大江町" localSheetId="8">#REF!</definedName>
    <definedName name="大江町">#REF!</definedName>
    <definedName name="大石田町" localSheetId="10">#REF!</definedName>
    <definedName name="大石田町" localSheetId="3">#REF!</definedName>
    <definedName name="大石田町" localSheetId="7">#REF!</definedName>
    <definedName name="大石田町" localSheetId="6">#REF!</definedName>
    <definedName name="大石田町" localSheetId="9">#REF!</definedName>
    <definedName name="大石田町" localSheetId="8">#REF!</definedName>
    <definedName name="大石田町">#REF!</definedName>
    <definedName name="大蔵村" localSheetId="10">#REF!</definedName>
    <definedName name="大蔵村" localSheetId="3">#REF!</definedName>
    <definedName name="大蔵村" localSheetId="7">#REF!</definedName>
    <definedName name="大蔵村" localSheetId="6">#REF!</definedName>
    <definedName name="大蔵村" localSheetId="9">#REF!</definedName>
    <definedName name="大蔵村" localSheetId="8">#REF!</definedName>
    <definedName name="大蔵村">#REF!</definedName>
    <definedName name="中山町" localSheetId="10">#REF!</definedName>
    <definedName name="中山町" localSheetId="3">#REF!</definedName>
    <definedName name="中山町" localSheetId="7">#REF!</definedName>
    <definedName name="中山町" localSheetId="6">#REF!</definedName>
    <definedName name="中山町" localSheetId="9">#REF!</definedName>
    <definedName name="中山町" localSheetId="8">#REF!</definedName>
    <definedName name="中山町">#REF!</definedName>
    <definedName name="朝日村" localSheetId="10">#REF!</definedName>
    <definedName name="朝日村" localSheetId="3">#REF!</definedName>
    <definedName name="朝日村" localSheetId="7">#REF!</definedName>
    <definedName name="朝日村" localSheetId="6">#REF!</definedName>
    <definedName name="朝日村" localSheetId="9">#REF!</definedName>
    <definedName name="朝日村" localSheetId="8">#REF!</definedName>
    <definedName name="朝日村">#REF!</definedName>
    <definedName name="朝日町" localSheetId="10">#REF!</definedName>
    <definedName name="朝日町" localSheetId="3">#REF!</definedName>
    <definedName name="朝日町" localSheetId="7">#REF!</definedName>
    <definedName name="朝日町" localSheetId="6">#REF!</definedName>
    <definedName name="朝日町" localSheetId="9">#REF!</definedName>
    <definedName name="朝日町" localSheetId="8">#REF!</definedName>
    <definedName name="朝日町">#REF!</definedName>
    <definedName name="長井市" localSheetId="10">#REF!</definedName>
    <definedName name="長井市" localSheetId="3">#REF!</definedName>
    <definedName name="長井市" localSheetId="7">#REF!</definedName>
    <definedName name="長井市" localSheetId="6">#REF!</definedName>
    <definedName name="長井市" localSheetId="9">#REF!</definedName>
    <definedName name="長井市" localSheetId="8">#REF!</definedName>
    <definedName name="長井市">#REF!</definedName>
    <definedName name="鶴岡市" localSheetId="10">#REF!</definedName>
    <definedName name="鶴岡市" localSheetId="3">#REF!</definedName>
    <definedName name="鶴岡市" localSheetId="7">#REF!</definedName>
    <definedName name="鶴岡市" localSheetId="6">#REF!</definedName>
    <definedName name="鶴岡市" localSheetId="9">#REF!</definedName>
    <definedName name="鶴岡市" localSheetId="8">#REF!</definedName>
    <definedName name="鶴岡市">#REF!</definedName>
    <definedName name="天童市" localSheetId="10">#REF!</definedName>
    <definedName name="天童市" localSheetId="3">#REF!</definedName>
    <definedName name="天童市" localSheetId="7">#REF!</definedName>
    <definedName name="天童市" localSheetId="6">#REF!</definedName>
    <definedName name="天童市" localSheetId="9">#REF!</definedName>
    <definedName name="天童市" localSheetId="8">#REF!</definedName>
    <definedName name="天童市">#REF!</definedName>
    <definedName name="東根市" localSheetId="10">#REF!</definedName>
    <definedName name="東根市" localSheetId="3">#REF!</definedName>
    <definedName name="東根市" localSheetId="7">#REF!</definedName>
    <definedName name="東根市" localSheetId="6">#REF!</definedName>
    <definedName name="東根市" localSheetId="9">#REF!</definedName>
    <definedName name="東根市" localSheetId="8">#REF!</definedName>
    <definedName name="東根市">#REF!</definedName>
    <definedName name="藤島町" localSheetId="10">#REF!</definedName>
    <definedName name="藤島町" localSheetId="3">#REF!</definedName>
    <definedName name="藤島町" localSheetId="7">#REF!</definedName>
    <definedName name="藤島町" localSheetId="6">#REF!</definedName>
    <definedName name="藤島町" localSheetId="9">#REF!</definedName>
    <definedName name="藤島町" localSheetId="8">#REF!</definedName>
    <definedName name="藤島町">#REF!</definedName>
    <definedName name="南陽市" localSheetId="10">#REF!</definedName>
    <definedName name="南陽市" localSheetId="3">#REF!</definedName>
    <definedName name="南陽市" localSheetId="7">#REF!</definedName>
    <definedName name="南陽市" localSheetId="6">#REF!</definedName>
    <definedName name="南陽市" localSheetId="9">#REF!</definedName>
    <definedName name="南陽市" localSheetId="8">#REF!</definedName>
    <definedName name="南陽市">#REF!</definedName>
    <definedName name="白鷹町" localSheetId="10">#REF!</definedName>
    <definedName name="白鷹町" localSheetId="3">#REF!</definedName>
    <definedName name="白鷹町" localSheetId="7">#REF!</definedName>
    <definedName name="白鷹町" localSheetId="6">#REF!</definedName>
    <definedName name="白鷹町" localSheetId="9">#REF!</definedName>
    <definedName name="白鷹町" localSheetId="8">#REF!</definedName>
    <definedName name="白鷹町">#REF!</definedName>
    <definedName name="八幡町" localSheetId="10">#REF!</definedName>
    <definedName name="八幡町" localSheetId="3">#REF!</definedName>
    <definedName name="八幡町" localSheetId="7">#REF!</definedName>
    <definedName name="八幡町" localSheetId="6">#REF!</definedName>
    <definedName name="八幡町" localSheetId="9">#REF!</definedName>
    <definedName name="八幡町" localSheetId="8">#REF!</definedName>
    <definedName name="八幡町">#REF!</definedName>
    <definedName name="飯豊町" localSheetId="10">#REF!</definedName>
    <definedName name="飯豊町" localSheetId="3">#REF!</definedName>
    <definedName name="飯豊町" localSheetId="7">#REF!</definedName>
    <definedName name="飯豊町" localSheetId="6">#REF!</definedName>
    <definedName name="飯豊町" localSheetId="9">#REF!</definedName>
    <definedName name="飯豊町" localSheetId="8">#REF!</definedName>
    <definedName name="飯豊町">#REF!</definedName>
    <definedName name="番号" localSheetId="10">#REF!</definedName>
    <definedName name="番号" localSheetId="3">#REF!</definedName>
    <definedName name="番号" localSheetId="7">#REF!</definedName>
    <definedName name="番号" localSheetId="6">#REF!</definedName>
    <definedName name="番号" localSheetId="9">#REF!</definedName>
    <definedName name="番号" localSheetId="8">#REF!</definedName>
    <definedName name="番号">#REF!</definedName>
    <definedName name="尾花沢市" localSheetId="10">#REF!</definedName>
    <definedName name="尾花沢市" localSheetId="3">#REF!</definedName>
    <definedName name="尾花沢市" localSheetId="7">#REF!</definedName>
    <definedName name="尾花沢市" localSheetId="6">#REF!</definedName>
    <definedName name="尾花沢市" localSheetId="9">#REF!</definedName>
    <definedName name="尾花沢市" localSheetId="8">#REF!</definedName>
    <definedName name="尾花沢市">#REF!</definedName>
    <definedName name="平田町" localSheetId="10">#REF!</definedName>
    <definedName name="平田町" localSheetId="3">#REF!</definedName>
    <definedName name="平田町" localSheetId="7">#REF!</definedName>
    <definedName name="平田町" localSheetId="6">#REF!</definedName>
    <definedName name="平田町" localSheetId="9">#REF!</definedName>
    <definedName name="平田町" localSheetId="8">#REF!</definedName>
    <definedName name="平田町">#REF!</definedName>
    <definedName name="米沢市" localSheetId="10">#REF!</definedName>
    <definedName name="米沢市" localSheetId="3">#REF!</definedName>
    <definedName name="米沢市" localSheetId="7">#REF!</definedName>
    <definedName name="米沢市" localSheetId="6">#REF!</definedName>
    <definedName name="米沢市" localSheetId="9">#REF!</definedName>
    <definedName name="米沢市" localSheetId="8">#REF!</definedName>
    <definedName name="米沢市">#REF!</definedName>
    <definedName name="遊佐町" localSheetId="10">#REF!</definedName>
    <definedName name="遊佐町" localSheetId="3">#REF!</definedName>
    <definedName name="遊佐町" localSheetId="7">#REF!</definedName>
    <definedName name="遊佐町" localSheetId="6">#REF!</definedName>
    <definedName name="遊佐町" localSheetId="9">#REF!</definedName>
    <definedName name="遊佐町" localSheetId="8">#REF!</definedName>
    <definedName name="遊佐町">#REF!</definedName>
    <definedName name="余目町" localSheetId="10">#REF!</definedName>
    <definedName name="余目町" localSheetId="3">#REF!</definedName>
    <definedName name="余目町" localSheetId="7">#REF!</definedName>
    <definedName name="余目町" localSheetId="6">#REF!</definedName>
    <definedName name="余目町" localSheetId="9">#REF!</definedName>
    <definedName name="余目町" localSheetId="8">#REF!</definedName>
    <definedName name="余目町">#REF!</definedName>
    <definedName name="立川町" localSheetId="10">#REF!</definedName>
    <definedName name="立川町" localSheetId="3">#REF!</definedName>
    <definedName name="立川町" localSheetId="7">#REF!</definedName>
    <definedName name="立川町" localSheetId="6">#REF!</definedName>
    <definedName name="立川町" localSheetId="9">#REF!</definedName>
    <definedName name="立川町" localSheetId="8">#REF!</definedName>
    <definedName name="立川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 i="15" l="1"/>
  <c r="J5" i="15"/>
  <c r="D158" i="261"/>
  <c r="D157" i="261"/>
  <c r="D155" i="261"/>
  <c r="G154" i="261"/>
  <c r="D154" i="261"/>
  <c r="G153" i="261"/>
  <c r="D153" i="261"/>
  <c r="D152" i="261" s="1"/>
  <c r="G152" i="261"/>
  <c r="G100" i="261"/>
  <c r="D100" i="261"/>
  <c r="G99" i="261"/>
  <c r="D99" i="261"/>
  <c r="D98" i="261" s="1"/>
  <c r="G98" i="261"/>
  <c r="G53" i="261"/>
  <c r="D53" i="261"/>
  <c r="G52" i="261"/>
  <c r="D52" i="261"/>
  <c r="D51" i="261" s="1"/>
  <c r="G51" i="261"/>
  <c r="G30" i="261"/>
  <c r="G158" i="261" s="1"/>
  <c r="D30" i="261"/>
  <c r="G29" i="261"/>
  <c r="D29" i="261"/>
  <c r="D28" i="261" s="1"/>
  <c r="G28" i="261"/>
  <c r="G155" i="261" s="1"/>
  <c r="L144" i="11"/>
  <c r="H47" i="260"/>
  <c r="F47" i="260"/>
  <c r="F48" i="260" s="1"/>
  <c r="H26" i="260"/>
  <c r="F26" i="260"/>
  <c r="H20" i="260"/>
  <c r="F20" i="260"/>
  <c r="H17" i="260"/>
  <c r="F53" i="260" s="1"/>
  <c r="F17" i="260"/>
  <c r="G157" i="261" l="1"/>
  <c r="G160" i="261" s="1"/>
  <c r="H48" i="260"/>
  <c r="L146" i="11" l="1"/>
  <c r="L47" i="15" l="1"/>
  <c r="L48" i="15"/>
  <c r="L49" i="15"/>
  <c r="L50" i="15"/>
  <c r="L51" i="15"/>
  <c r="L52" i="15"/>
  <c r="L53" i="15"/>
  <c r="L4" i="11" l="1"/>
  <c r="J4" i="11" s="1"/>
  <c r="K15" i="250" l="1"/>
  <c r="I15" i="249"/>
  <c r="C15" i="249"/>
  <c r="L46" i="15" l="1"/>
  <c r="L45" i="15"/>
  <c r="L44" i="15"/>
  <c r="L43" i="15"/>
  <c r="L42" i="15"/>
  <c r="L41" i="15"/>
  <c r="L40" i="15"/>
  <c r="L39" i="15"/>
  <c r="L38" i="15"/>
  <c r="L37" i="15"/>
  <c r="L36" i="15"/>
  <c r="L35" i="15"/>
  <c r="L34" i="15"/>
  <c r="L33" i="15"/>
  <c r="L32" i="15"/>
  <c r="L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5" i="15"/>
  <c r="L145" i="11"/>
  <c r="L143" i="11"/>
  <c r="J145" i="11" s="1"/>
  <c r="L142" i="11"/>
  <c r="J144" i="11" s="1"/>
  <c r="L141" i="11"/>
  <c r="L140" i="11"/>
  <c r="L139" i="11"/>
  <c r="L138" i="11"/>
  <c r="L137" i="11"/>
  <c r="L136" i="11"/>
  <c r="L135" i="11"/>
  <c r="L134" i="11"/>
  <c r="J136" i="11" s="1"/>
  <c r="L133" i="11"/>
  <c r="J135" i="11" s="1"/>
  <c r="L132" i="11"/>
  <c r="L131" i="11"/>
  <c r="L130" i="11"/>
  <c r="L129" i="11"/>
  <c r="L128" i="11"/>
  <c r="L127" i="11"/>
  <c r="L126" i="11"/>
  <c r="L125" i="11"/>
  <c r="L124" i="11"/>
  <c r="J126" i="11" s="1"/>
  <c r="L123" i="11"/>
  <c r="L122" i="11"/>
  <c r="J124" i="11" s="1"/>
  <c r="L121" i="11"/>
  <c r="L120" i="11"/>
  <c r="L119" i="11"/>
  <c r="J121" i="11" s="1"/>
  <c r="L118" i="11"/>
  <c r="L117" i="11"/>
  <c r="L116" i="11"/>
  <c r="L115" i="11"/>
  <c r="L114" i="11"/>
  <c r="L113" i="11"/>
  <c r="L112" i="11"/>
  <c r="L111" i="11"/>
  <c r="L110" i="11"/>
  <c r="J112" i="11" s="1"/>
  <c r="L109" i="11"/>
  <c r="L108" i="11"/>
  <c r="J110" i="11" s="1"/>
  <c r="L107" i="11"/>
  <c r="L106" i="11"/>
  <c r="J108" i="11" s="1"/>
  <c r="L105" i="11"/>
  <c r="J107" i="11" s="1"/>
  <c r="L104" i="11"/>
  <c r="L103" i="11"/>
  <c r="L102" i="11"/>
  <c r="L101" i="11"/>
  <c r="L100" i="11"/>
  <c r="L99" i="11"/>
  <c r="L98" i="11"/>
  <c r="L97" i="11"/>
  <c r="L96" i="11"/>
  <c r="J98" i="11" s="1"/>
  <c r="L95" i="11"/>
  <c r="L94" i="11"/>
  <c r="J96" i="11" s="1"/>
  <c r="L93" i="11"/>
  <c r="L92" i="11"/>
  <c r="J94" i="11" s="1"/>
  <c r="L91" i="11"/>
  <c r="J93" i="11" s="1"/>
  <c r="L90" i="11"/>
  <c r="L89" i="11"/>
  <c r="L88" i="11"/>
  <c r="L87" i="11"/>
  <c r="J89" i="11" s="1"/>
  <c r="L86" i="11"/>
  <c r="L85" i="11"/>
  <c r="J87" i="11" s="1"/>
  <c r="L84" i="11"/>
  <c r="J86" i="11" s="1"/>
  <c r="L83" i="11"/>
  <c r="J85" i="11" s="1"/>
  <c r="L82" i="11"/>
  <c r="J84" i="11" s="1"/>
  <c r="L81" i="11"/>
  <c r="L80" i="11"/>
  <c r="J82" i="11" s="1"/>
  <c r="L79" i="11"/>
  <c r="L78" i="11"/>
  <c r="J80" i="11" s="1"/>
  <c r="L77" i="11"/>
  <c r="J79" i="11" s="1"/>
  <c r="L76" i="11"/>
  <c r="L75" i="11"/>
  <c r="L74" i="11"/>
  <c r="L73" i="11"/>
  <c r="L72" i="11"/>
  <c r="L71" i="11"/>
  <c r="J73" i="11" s="1"/>
  <c r="L70" i="11"/>
  <c r="L69" i="11"/>
  <c r="L68" i="11"/>
  <c r="L67" i="11"/>
  <c r="L66" i="11"/>
  <c r="L65" i="11"/>
  <c r="L64" i="11"/>
  <c r="J65" i="11" s="1"/>
  <c r="L63" i="11"/>
  <c r="J64" i="11" s="1"/>
  <c r="L62" i="11"/>
  <c r="L61" i="11"/>
  <c r="L60" i="11"/>
  <c r="L59" i="11"/>
  <c r="J60" i="11" s="1"/>
  <c r="L58" i="11"/>
  <c r="L57" i="11"/>
  <c r="J58" i="11" s="1"/>
  <c r="L56" i="11"/>
  <c r="J57" i="11" s="1"/>
  <c r="L55" i="11"/>
  <c r="J56" i="11" s="1"/>
  <c r="L54" i="11"/>
  <c r="J55" i="11" s="1"/>
  <c r="L53" i="11"/>
  <c r="L52" i="11"/>
  <c r="L51" i="11"/>
  <c r="L50" i="11"/>
  <c r="J51" i="11" s="1"/>
  <c r="L49" i="11"/>
  <c r="J50" i="11" s="1"/>
  <c r="L48" i="11"/>
  <c r="L47" i="11"/>
  <c r="L46" i="11"/>
  <c r="L45" i="11"/>
  <c r="J46" i="11" s="1"/>
  <c r="L44" i="11"/>
  <c r="L43" i="11"/>
  <c r="L42" i="11"/>
  <c r="L41" i="11"/>
  <c r="L40" i="11"/>
  <c r="J40" i="11" s="1"/>
  <c r="L39" i="11"/>
  <c r="L38" i="11"/>
  <c r="L37" i="11"/>
  <c r="L36" i="11"/>
  <c r="J36" i="11" s="1"/>
  <c r="L35" i="11"/>
  <c r="L34" i="11"/>
  <c r="J34" i="11" s="1"/>
  <c r="L33" i="11"/>
  <c r="J33" i="11" s="1"/>
  <c r="L32" i="11"/>
  <c r="J32" i="11" s="1"/>
  <c r="L31" i="11"/>
  <c r="J31" i="11" s="1"/>
  <c r="L30" i="11"/>
  <c r="J30" i="11" s="1"/>
  <c r="L29" i="11"/>
  <c r="J29" i="11" s="1"/>
  <c r="L28" i="11"/>
  <c r="J28" i="11" s="1"/>
  <c r="L27" i="11"/>
  <c r="J27" i="11" s="1"/>
  <c r="L26" i="11"/>
  <c r="J26" i="11" s="1"/>
  <c r="L25" i="11"/>
  <c r="J25" i="11" s="1"/>
  <c r="L24" i="11"/>
  <c r="J24" i="11" s="1"/>
  <c r="L23" i="11"/>
  <c r="J23" i="11" s="1"/>
  <c r="L22" i="11"/>
  <c r="J22" i="11" s="1"/>
  <c r="L21" i="11"/>
  <c r="J21" i="11" s="1"/>
  <c r="L20" i="11"/>
  <c r="J20" i="11" s="1"/>
  <c r="L19" i="11"/>
  <c r="J19" i="11" s="1"/>
  <c r="L18" i="11"/>
  <c r="J18" i="11" s="1"/>
  <c r="L17" i="11"/>
  <c r="J17" i="11" s="1"/>
  <c r="L16" i="11"/>
  <c r="J16" i="11" s="1"/>
  <c r="L15" i="11"/>
  <c r="J15" i="11" s="1"/>
  <c r="L14" i="11"/>
  <c r="J14" i="11" s="1"/>
  <c r="L13" i="11"/>
  <c r="J13" i="11" s="1"/>
  <c r="L12" i="11"/>
  <c r="J12" i="11" s="1"/>
  <c r="L11" i="11"/>
  <c r="J11" i="11" s="1"/>
  <c r="L10" i="11"/>
  <c r="J10" i="11" s="1"/>
  <c r="L9" i="11"/>
  <c r="J9" i="11" s="1"/>
  <c r="L8" i="11"/>
  <c r="J8" i="11" s="1"/>
  <c r="L7" i="11"/>
  <c r="J7" i="11" s="1"/>
  <c r="L6" i="11"/>
  <c r="J6" i="11" s="1"/>
  <c r="L5" i="11"/>
  <c r="J5" i="11" s="1"/>
  <c r="J146" i="11" l="1"/>
  <c r="J140" i="11"/>
  <c r="J122" i="11"/>
  <c r="J138" i="11"/>
  <c r="J103" i="11"/>
  <c r="J117" i="11"/>
  <c r="J131" i="11"/>
  <c r="J101" i="11"/>
  <c r="J115" i="11"/>
  <c r="J129" i="11"/>
  <c r="J99" i="11"/>
  <c r="J113" i="11"/>
  <c r="J127" i="11"/>
  <c r="J141" i="11"/>
  <c r="J143" i="11"/>
  <c r="J67" i="11"/>
  <c r="J69" i="11"/>
  <c r="J41" i="11"/>
  <c r="J100" i="11"/>
  <c r="J114" i="11"/>
  <c r="J128" i="11"/>
  <c r="J142" i="11"/>
  <c r="J71" i="11"/>
  <c r="J42" i="11"/>
  <c r="J43" i="11"/>
  <c r="J53" i="11"/>
  <c r="J37" i="11"/>
  <c r="J52" i="11"/>
  <c r="J66" i="11"/>
  <c r="J81" i="11"/>
  <c r="J95" i="11"/>
  <c r="J109" i="11"/>
  <c r="J123" i="11"/>
  <c r="J137" i="11"/>
  <c r="J38" i="11"/>
  <c r="J39" i="11"/>
  <c r="J54" i="11"/>
  <c r="J68" i="11"/>
  <c r="J83" i="11"/>
  <c r="J97" i="11"/>
  <c r="J111" i="11"/>
  <c r="J125" i="11"/>
  <c r="J139" i="11"/>
  <c r="J70" i="11"/>
  <c r="J45" i="11"/>
  <c r="J59" i="11"/>
  <c r="J74" i="11"/>
  <c r="J88" i="11"/>
  <c r="J102" i="11"/>
  <c r="J116" i="11"/>
  <c r="J130" i="11"/>
  <c r="J75" i="11"/>
  <c r="J72" i="11"/>
  <c r="J47" i="11"/>
  <c r="J44" i="11"/>
  <c r="J61" i="11"/>
  <c r="J76" i="11"/>
  <c r="J90" i="11"/>
  <c r="J104" i="11"/>
  <c r="J118" i="11"/>
  <c r="J132" i="11"/>
  <c r="J48" i="11"/>
  <c r="J119" i="11"/>
  <c r="J62" i="11"/>
  <c r="J77" i="11"/>
  <c r="J91" i="11"/>
  <c r="J105" i="11"/>
  <c r="J133" i="11"/>
  <c r="J49" i="11"/>
  <c r="J63" i="11"/>
  <c r="J78" i="11"/>
  <c r="J92" i="11"/>
  <c r="J106" i="11"/>
  <c r="J120" i="11"/>
  <c r="J134" i="11"/>
  <c r="J35" i="11"/>
  <c r="J38" i="15"/>
  <c r="J41" i="15" l="1"/>
  <c r="J53" i="15"/>
  <c r="J52" i="15" l="1"/>
  <c r="J40" i="15"/>
  <c r="J45" i="15" l="1"/>
  <c r="J51" i="15" l="1"/>
  <c r="J47" i="15"/>
  <c r="J46" i="15"/>
  <c r="J50" i="15"/>
  <c r="J49" i="15"/>
  <c r="J7" i="15"/>
  <c r="J6" i="15"/>
  <c r="J48" i="15"/>
  <c r="K114" i="82"/>
  <c r="K113" i="82"/>
  <c r="K112" i="82"/>
  <c r="K111" i="82"/>
  <c r="K110" i="82"/>
  <c r="K109" i="82"/>
  <c r="K108" i="82"/>
  <c r="K107" i="82"/>
  <c r="K106" i="82"/>
  <c r="K105" i="82"/>
  <c r="K104" i="82"/>
  <c r="K103" i="82"/>
  <c r="K102" i="82"/>
  <c r="K101" i="82"/>
  <c r="K100" i="82"/>
  <c r="K99" i="82"/>
  <c r="K98" i="82"/>
  <c r="K97" i="82"/>
  <c r="K96" i="82"/>
  <c r="K95" i="82"/>
  <c r="K94" i="82"/>
  <c r="K93" i="82"/>
  <c r="K92" i="82"/>
  <c r="K91" i="82"/>
  <c r="K90" i="82"/>
  <c r="K89" i="82"/>
  <c r="K88" i="82"/>
  <c r="K87" i="82"/>
  <c r="K86" i="82"/>
  <c r="K85" i="82"/>
  <c r="K84" i="82"/>
  <c r="K83" i="82"/>
  <c r="K82" i="82"/>
  <c r="K81" i="82"/>
  <c r="K80" i="82"/>
  <c r="K79" i="82"/>
  <c r="K78" i="82"/>
  <c r="K77" i="82"/>
  <c r="K76" i="82"/>
  <c r="K75" i="82"/>
  <c r="K74" i="82"/>
  <c r="K73" i="82"/>
  <c r="K72" i="82"/>
  <c r="K71" i="82"/>
  <c r="K70" i="82"/>
  <c r="K69" i="82"/>
  <c r="K68" i="82"/>
  <c r="K67" i="82"/>
  <c r="K66" i="82"/>
  <c r="K65" i="82"/>
  <c r="K64" i="82"/>
  <c r="K63" i="82"/>
  <c r="K62" i="82"/>
  <c r="K61" i="82"/>
  <c r="K60" i="82"/>
  <c r="K59" i="82"/>
  <c r="K58" i="82"/>
  <c r="K57" i="82"/>
  <c r="K56" i="82"/>
  <c r="K55" i="82"/>
  <c r="K54" i="82"/>
  <c r="K53" i="82"/>
  <c r="K52" i="82"/>
  <c r="K51" i="82"/>
  <c r="K50" i="82"/>
  <c r="K49" i="82"/>
  <c r="K48" i="82"/>
  <c r="K47" i="82"/>
  <c r="K46" i="82"/>
  <c r="K45" i="82"/>
  <c r="K44" i="82"/>
  <c r="K43" i="82"/>
  <c r="K42" i="82"/>
  <c r="K41" i="82"/>
  <c r="K40" i="82"/>
  <c r="K39" i="82"/>
  <c r="K38" i="82"/>
  <c r="K37" i="82"/>
  <c r="K36" i="82"/>
  <c r="K35" i="82"/>
  <c r="K34" i="82"/>
  <c r="K33" i="82"/>
  <c r="K32" i="82"/>
  <c r="K31" i="82"/>
  <c r="K30" i="82"/>
  <c r="K29" i="82"/>
  <c r="K28" i="82"/>
  <c r="K27" i="82"/>
  <c r="K26" i="82"/>
  <c r="K25" i="82"/>
  <c r="K24" i="82"/>
  <c r="K23" i="82"/>
  <c r="K22" i="82"/>
  <c r="K21" i="82"/>
  <c r="K20" i="82"/>
  <c r="K19" i="82"/>
  <c r="K18" i="82"/>
  <c r="K17" i="82"/>
  <c r="K16" i="82"/>
  <c r="K15" i="82"/>
  <c r="K14" i="82"/>
  <c r="K13" i="82"/>
  <c r="K12" i="82"/>
  <c r="K11" i="82"/>
  <c r="K10" i="82"/>
  <c r="K9" i="82"/>
  <c r="K8" i="82"/>
  <c r="K7" i="82"/>
  <c r="K6" i="82"/>
  <c r="K5" i="82"/>
  <c r="K4" i="82"/>
  <c r="J11" i="15" l="1"/>
  <c r="J23" i="15"/>
  <c r="J26" i="15"/>
  <c r="J27" i="15"/>
  <c r="J29" i="15"/>
  <c r="J24" i="15" l="1"/>
  <c r="J30" i="15"/>
  <c r="J33" i="15"/>
  <c r="J21" i="15"/>
  <c r="J17" i="15"/>
  <c r="J31" i="15"/>
  <c r="J34" i="15"/>
  <c r="J19" i="15"/>
  <c r="J35" i="15"/>
  <c r="J32" i="15"/>
  <c r="J28" i="15"/>
  <c r="J25" i="15"/>
  <c r="J22" i="15"/>
  <c r="J20" i="15"/>
  <c r="J18" i="15"/>
  <c r="J16" i="15"/>
  <c r="J15" i="15"/>
  <c r="J39" i="15" l="1"/>
  <c r="J14" i="15"/>
  <c r="J36" i="15"/>
  <c r="J13" i="15"/>
  <c r="J37" i="15"/>
  <c r="J12" i="15"/>
  <c r="L161" i="15"/>
  <c r="L160" i="15"/>
  <c r="L159" i="15"/>
  <c r="L158" i="15"/>
  <c r="L157" i="15"/>
  <c r="L156" i="15"/>
</calcChain>
</file>

<file path=xl/sharedStrings.xml><?xml version="1.0" encoding="utf-8"?>
<sst xmlns="http://schemas.openxmlformats.org/spreadsheetml/2006/main" count="4854" uniqueCount="3421">
  <si>
    <t>米沢市大字笹野202-3</t>
  </si>
  <si>
    <t>南陽やすらぎ荘</t>
  </si>
  <si>
    <t>置賜広域行政事務組合</t>
  </si>
  <si>
    <t>999-2232</t>
  </si>
  <si>
    <t>南陽市三間通1065</t>
  </si>
  <si>
    <t>0238-47-5541</t>
  </si>
  <si>
    <t>おいたま荘</t>
  </si>
  <si>
    <t>西置賜行政組合</t>
  </si>
  <si>
    <t>993-0033</t>
  </si>
  <si>
    <t>長井市今泉1857-6</t>
  </si>
  <si>
    <t>0238-88-9011</t>
  </si>
  <si>
    <t>思恩会</t>
  </si>
  <si>
    <t>養護老人ホーム：
措置による入所者を養護するとともに、自立した日常生活を営み、社会的活動に参加するために必要な指導・訓練その他の援助を行います。</t>
    <rPh sb="9" eb="11">
      <t>ソチ</t>
    </rPh>
    <rPh sb="14" eb="16">
      <t>ニュウショ</t>
    </rPh>
    <rPh sb="16" eb="17">
      <t>シャ</t>
    </rPh>
    <rPh sb="18" eb="20">
      <t>ヨウゴ</t>
    </rPh>
    <rPh sb="27" eb="29">
      <t>ジリツ</t>
    </rPh>
    <rPh sb="31" eb="33">
      <t>ニチジョウ</t>
    </rPh>
    <rPh sb="33" eb="35">
      <t>セイカツ</t>
    </rPh>
    <rPh sb="36" eb="37">
      <t>イトナ</t>
    </rPh>
    <rPh sb="39" eb="42">
      <t>シャカイテキ</t>
    </rPh>
    <rPh sb="42" eb="44">
      <t>カツドウ</t>
    </rPh>
    <rPh sb="45" eb="47">
      <t>サンカ</t>
    </rPh>
    <rPh sb="52" eb="54">
      <t>ヒツヨウ</t>
    </rPh>
    <rPh sb="55" eb="57">
      <t>シドウ</t>
    </rPh>
    <rPh sb="58" eb="60">
      <t>クンレン</t>
    </rPh>
    <rPh sb="62" eb="63">
      <t>タ</t>
    </rPh>
    <rPh sb="64" eb="66">
      <t>エンジョ</t>
    </rPh>
    <rPh sb="67" eb="68">
      <t>オコナ</t>
    </rPh>
    <phoneticPr fontId="8"/>
  </si>
  <si>
    <t>軽費老人ホーム：
低額な料金で老人を入所させ、食事の提供その他日常生活に必要な便宜を提供します。
介護保険の特定施設入居者生活介護の指定を受けた施設では、施設が直接日常生活の世話・機能訓練等の介護サービスを提供します。</t>
    <rPh sb="9" eb="11">
      <t>テイガク</t>
    </rPh>
    <rPh sb="12" eb="14">
      <t>リョウキン</t>
    </rPh>
    <rPh sb="15" eb="17">
      <t>ロウジン</t>
    </rPh>
    <rPh sb="18" eb="20">
      <t>ニュウショ</t>
    </rPh>
    <rPh sb="23" eb="25">
      <t>ショクジ</t>
    </rPh>
    <rPh sb="26" eb="28">
      <t>テイキョウ</t>
    </rPh>
    <rPh sb="30" eb="31">
      <t>タ</t>
    </rPh>
    <rPh sb="31" eb="33">
      <t>ニチジョウ</t>
    </rPh>
    <rPh sb="33" eb="35">
      <t>セイカツ</t>
    </rPh>
    <rPh sb="36" eb="38">
      <t>ヒツヨウ</t>
    </rPh>
    <rPh sb="39" eb="41">
      <t>ベンギ</t>
    </rPh>
    <rPh sb="42" eb="44">
      <t>テイキョウ</t>
    </rPh>
    <rPh sb="49" eb="51">
      <t>カイゴ</t>
    </rPh>
    <rPh sb="51" eb="53">
      <t>ホケン</t>
    </rPh>
    <rPh sb="54" eb="56">
      <t>トクテイ</t>
    </rPh>
    <rPh sb="56" eb="58">
      <t>シセツ</t>
    </rPh>
    <rPh sb="58" eb="61">
      <t>ニュウキョシャ</t>
    </rPh>
    <rPh sb="61" eb="63">
      <t>セイカツ</t>
    </rPh>
    <rPh sb="63" eb="65">
      <t>カイゴ</t>
    </rPh>
    <rPh sb="66" eb="68">
      <t>シテイ</t>
    </rPh>
    <rPh sb="69" eb="70">
      <t>ウ</t>
    </rPh>
    <rPh sb="72" eb="74">
      <t>シセツ</t>
    </rPh>
    <rPh sb="77" eb="79">
      <t>シセツ</t>
    </rPh>
    <rPh sb="80" eb="82">
      <t>チョクセツ</t>
    </rPh>
    <rPh sb="82" eb="84">
      <t>ニチジョウ</t>
    </rPh>
    <rPh sb="84" eb="86">
      <t>セイカツ</t>
    </rPh>
    <rPh sb="87" eb="89">
      <t>セワ</t>
    </rPh>
    <rPh sb="90" eb="92">
      <t>キノウ</t>
    </rPh>
    <rPh sb="92" eb="95">
      <t>クンレントウ</t>
    </rPh>
    <rPh sb="96" eb="98">
      <t>カイゴ</t>
    </rPh>
    <rPh sb="103" eb="105">
      <t>テイキョウ</t>
    </rPh>
    <phoneticPr fontId="8"/>
  </si>
  <si>
    <t>定  員</t>
  </si>
  <si>
    <t>特定施設入所者　　生活介護</t>
    <rPh sb="0" eb="2">
      <t>トクテイ</t>
    </rPh>
    <rPh sb="2" eb="4">
      <t>シセツ</t>
    </rPh>
    <rPh sb="4" eb="7">
      <t>ニュウショシャ</t>
    </rPh>
    <rPh sb="9" eb="11">
      <t>セイカツ</t>
    </rPh>
    <rPh sb="11" eb="13">
      <t>カイゴ</t>
    </rPh>
    <phoneticPr fontId="8"/>
  </si>
  <si>
    <t xml:space="preserve">  　施   設   名</t>
  </si>
  <si>
    <t>福</t>
  </si>
  <si>
    <t>S</t>
  </si>
  <si>
    <t>計</t>
    <rPh sb="0" eb="1">
      <t>ケイ</t>
    </rPh>
    <phoneticPr fontId="8"/>
  </si>
  <si>
    <t>施設</t>
    <rPh sb="0" eb="2">
      <t>シセツ</t>
    </rPh>
    <phoneticPr fontId="8"/>
  </si>
  <si>
    <t>ラ・フォーレ天童</t>
    <rPh sb="6" eb="8">
      <t>テンドウ</t>
    </rPh>
    <phoneticPr fontId="8"/>
  </si>
  <si>
    <t>睦会</t>
    <rPh sb="0" eb="1">
      <t>ムツミ</t>
    </rPh>
    <rPh sb="1" eb="2">
      <t>カイ</t>
    </rPh>
    <phoneticPr fontId="8"/>
  </si>
  <si>
    <t>メルヘン</t>
  </si>
  <si>
    <t>990-0331</t>
  </si>
  <si>
    <t>らふらんす大江</t>
  </si>
  <si>
    <t>碧水会</t>
  </si>
  <si>
    <t>990-1101</t>
  </si>
  <si>
    <t>サンリヴェール米沢</t>
  </si>
  <si>
    <t>米沢弘和会</t>
  </si>
  <si>
    <t>992-0077</t>
  </si>
  <si>
    <t>米沢市大字簗沢3423</t>
  </si>
  <si>
    <t>0238-32-2414</t>
  </si>
  <si>
    <t>ウエルフェア慈光園</t>
    <rPh sb="6" eb="7">
      <t>ジ</t>
    </rPh>
    <rPh sb="7" eb="8">
      <t>コウ</t>
    </rPh>
    <rPh sb="8" eb="9">
      <t>エン</t>
    </rPh>
    <phoneticPr fontId="8"/>
  </si>
  <si>
    <t>長井福祉会</t>
    <rPh sb="0" eb="2">
      <t>ナガイ</t>
    </rPh>
    <rPh sb="2" eb="4">
      <t>フクシ</t>
    </rPh>
    <phoneticPr fontId="8"/>
  </si>
  <si>
    <t>長井市小出3453</t>
    <rPh sb="0" eb="3">
      <t>ナガイシ</t>
    </rPh>
    <rPh sb="3" eb="5">
      <t>コイデ</t>
    </rPh>
    <phoneticPr fontId="8"/>
  </si>
  <si>
    <t>めざみの里</t>
    <rPh sb="4" eb="5">
      <t>サト</t>
    </rPh>
    <phoneticPr fontId="8"/>
  </si>
  <si>
    <t>いいでめざみの里福祉会</t>
    <rPh sb="7" eb="8">
      <t>サト</t>
    </rPh>
    <rPh sb="8" eb="11">
      <t>フクシカイ</t>
    </rPh>
    <phoneticPr fontId="8"/>
  </si>
  <si>
    <t>西置賜郡飯豊町大字萩生3608-1</t>
    <rPh sb="0" eb="4">
      <t>ニシオキタマグン</t>
    </rPh>
    <rPh sb="4" eb="7">
      <t>イイデマチ</t>
    </rPh>
    <rPh sb="7" eb="9">
      <t>オオアザ</t>
    </rPh>
    <rPh sb="9" eb="11">
      <t>ハギュウ</t>
    </rPh>
    <phoneticPr fontId="8"/>
  </si>
  <si>
    <t>鶴が丘</t>
  </si>
  <si>
    <t>めぐみ会</t>
  </si>
  <si>
    <t>997-0018</t>
  </si>
  <si>
    <t>鶴岡市茅原町26-27</t>
  </si>
  <si>
    <t>0235-24-5633</t>
  </si>
  <si>
    <t>サンハイツ酒田</t>
  </si>
  <si>
    <t>友和会</t>
  </si>
  <si>
    <t>998-0862</t>
  </si>
  <si>
    <t>酒田市曙町2-26-9</t>
  </si>
  <si>
    <t>0234-26-7400</t>
  </si>
  <si>
    <t>定員</t>
    <rPh sb="0" eb="2">
      <t>テイイン</t>
    </rPh>
    <phoneticPr fontId="8"/>
  </si>
  <si>
    <t>事業所のＦＡＸ</t>
    <rPh sb="0" eb="3">
      <t>ジギョウショ</t>
    </rPh>
    <phoneticPr fontId="8"/>
  </si>
  <si>
    <t>Ｎｏ.</t>
    <phoneticPr fontId="8"/>
  </si>
  <si>
    <t>事　　　業　　　所　　　の　　　名　　　称</t>
    <phoneticPr fontId="8"/>
  </si>
  <si>
    <t>0237-53-2520</t>
  </si>
  <si>
    <t>事業所番号</t>
    <rPh sb="2" eb="3">
      <t>ショ</t>
    </rPh>
    <phoneticPr fontId="8"/>
  </si>
  <si>
    <t>法　人　等　の　名　称</t>
    <rPh sb="0" eb="3">
      <t>ホウジン</t>
    </rPh>
    <rPh sb="4" eb="5">
      <t>トウ</t>
    </rPh>
    <phoneticPr fontId="8"/>
  </si>
  <si>
    <t>事業所のＴＥＬ</t>
    <phoneticPr fontId="8"/>
  </si>
  <si>
    <t>指定年月日</t>
  </si>
  <si>
    <t>事　　　業　　　所　　　の　　　名　　　称</t>
    <phoneticPr fontId="8"/>
  </si>
  <si>
    <t>事　　　業　　　所　　　の　　　所　　　在　　　地</t>
    <rPh sb="4" eb="5">
      <t>ギョウ</t>
    </rPh>
    <phoneticPr fontId="8"/>
  </si>
  <si>
    <t>0238-38-3011</t>
  </si>
  <si>
    <t>養護老人ホーム</t>
    <rPh sb="0" eb="2">
      <t>ヨウゴ</t>
    </rPh>
    <rPh sb="2" eb="4">
      <t>ロウジン</t>
    </rPh>
    <phoneticPr fontId="8"/>
  </si>
  <si>
    <t>Ｎｏ.</t>
    <phoneticPr fontId="8"/>
  </si>
  <si>
    <t>0235-26-0558</t>
  </si>
  <si>
    <t>0233-32-0330</t>
  </si>
  <si>
    <t>0233-23-6399</t>
  </si>
  <si>
    <t>事　　　業　　　所　　　の　　　名　　　称</t>
    <phoneticPr fontId="8"/>
  </si>
  <si>
    <t>予防</t>
    <rPh sb="0" eb="2">
      <t>ヨボウ</t>
    </rPh>
    <phoneticPr fontId="8"/>
  </si>
  <si>
    <t>酒田市豊原字大坪３７</t>
    <rPh sb="3" eb="5">
      <t>トヨハラ</t>
    </rPh>
    <rPh sb="5" eb="6">
      <t>アザ</t>
    </rPh>
    <rPh sb="6" eb="8">
      <t>オオツボ</t>
    </rPh>
    <phoneticPr fontId="8"/>
  </si>
  <si>
    <t>東村山郡山辺町大字大寺1152-4</t>
    <rPh sb="0" eb="1">
      <t>ヒガシ</t>
    </rPh>
    <phoneticPr fontId="8"/>
  </si>
  <si>
    <t>0237-83-4800</t>
  </si>
  <si>
    <t>かたばみの家</t>
    <rPh sb="5" eb="6">
      <t>イエ</t>
    </rPh>
    <phoneticPr fontId="8"/>
  </si>
  <si>
    <t>かたばみ会</t>
    <rPh sb="4" eb="5">
      <t>カイ</t>
    </rPh>
    <phoneticPr fontId="8"/>
  </si>
  <si>
    <t>酒田市北千日堂前字松境１６番</t>
    <rPh sb="3" eb="4">
      <t>キタ</t>
    </rPh>
    <rPh sb="4" eb="7">
      <t>センニチドウ</t>
    </rPh>
    <rPh sb="7" eb="8">
      <t>マエ</t>
    </rPh>
    <rPh sb="8" eb="9">
      <t>ジ</t>
    </rPh>
    <rPh sb="9" eb="10">
      <t>マツ</t>
    </rPh>
    <rPh sb="10" eb="11">
      <t>サカイ</t>
    </rPh>
    <rPh sb="13" eb="14">
      <t>バン</t>
    </rPh>
    <phoneticPr fontId="8"/>
  </si>
  <si>
    <t>神室荘</t>
  </si>
  <si>
    <t>996-0091</t>
  </si>
  <si>
    <t>新庄市十日町1319</t>
  </si>
  <si>
    <t>0233-22-4142</t>
  </si>
  <si>
    <t>星の村</t>
    <rPh sb="0" eb="1">
      <t>ホシ</t>
    </rPh>
    <rPh sb="2" eb="3">
      <t>ムラ</t>
    </rPh>
    <phoneticPr fontId="8"/>
  </si>
  <si>
    <t>米沢仏教興道会</t>
  </si>
  <si>
    <t>992-1443</t>
  </si>
  <si>
    <t>福</t>
    <rPh sb="0" eb="1">
      <t>フク</t>
    </rPh>
    <phoneticPr fontId="8"/>
  </si>
  <si>
    <t>種</t>
  </si>
  <si>
    <t>法　人　名</t>
  </si>
  <si>
    <t>郵便番号</t>
  </si>
  <si>
    <t>住　　　　　所</t>
  </si>
  <si>
    <t>電話番号</t>
  </si>
  <si>
    <t>ＦＡＸ番号</t>
  </si>
  <si>
    <t>別</t>
  </si>
  <si>
    <t>認知症対応型共同生活介護（グループホーム）：
少人数で共同生活を送る認知症の方に対し、日常生活の世話や機能訓練を行います。
原則として、事業所の所在する市町村にお住まいの方のみが利用できます。</t>
    <rPh sb="0" eb="2">
      <t>ニンチ</t>
    </rPh>
    <rPh sb="2" eb="3">
      <t>ショウ</t>
    </rPh>
    <rPh sb="3" eb="6">
      <t>タイオウガタ</t>
    </rPh>
    <rPh sb="6" eb="8">
      <t>キョウドウ</t>
    </rPh>
    <rPh sb="8" eb="10">
      <t>セイカツ</t>
    </rPh>
    <rPh sb="10" eb="12">
      <t>カイゴ</t>
    </rPh>
    <phoneticPr fontId="8"/>
  </si>
  <si>
    <t>Ｎｏ.</t>
    <phoneticPr fontId="8"/>
  </si>
  <si>
    <t>事　　　業　　　所　　　の　　　名　　　称</t>
    <phoneticPr fontId="8"/>
  </si>
  <si>
    <t>Ｎｏ.</t>
    <phoneticPr fontId="8"/>
  </si>
  <si>
    <t>事　　　業　　　所　　　の　　　名　　　称</t>
    <phoneticPr fontId="8"/>
  </si>
  <si>
    <t>Ｎｏ.</t>
    <phoneticPr fontId="8"/>
  </si>
  <si>
    <t>経  営  主  体</t>
    <phoneticPr fontId="8"/>
  </si>
  <si>
    <t>H</t>
  </si>
  <si>
    <t>人</t>
  </si>
  <si>
    <t>介護老人保健施設：
病状が安定している要介護入所者に対し、看護、医学的管理下における介護及び機能訓練等を行います。</t>
    <rPh sb="0" eb="2">
      <t>カイゴ</t>
    </rPh>
    <rPh sb="2" eb="4">
      <t>ロウジン</t>
    </rPh>
    <rPh sb="4" eb="6">
      <t>ホケン</t>
    </rPh>
    <rPh sb="6" eb="8">
      <t>シセツ</t>
    </rPh>
    <rPh sb="19" eb="22">
      <t>ヨウカイゴ</t>
    </rPh>
    <rPh sb="22" eb="25">
      <t>ニュウショシャ</t>
    </rPh>
    <phoneticPr fontId="8"/>
  </si>
  <si>
    <t>軽費老人ホーム（ケアハウス）</t>
    <rPh sb="0" eb="2">
      <t>ケイヒ</t>
    </rPh>
    <rPh sb="2" eb="4">
      <t>ロウジン</t>
    </rPh>
    <phoneticPr fontId="8"/>
  </si>
  <si>
    <t>023-667-0800</t>
  </si>
  <si>
    <t>023-672-0561</t>
  </si>
  <si>
    <t>Ｎｏ.</t>
    <phoneticPr fontId="8"/>
  </si>
  <si>
    <t>天童市大字道満173-1</t>
    <rPh sb="0" eb="3">
      <t>テンドウシ</t>
    </rPh>
    <rPh sb="3" eb="5">
      <t>オオアザ</t>
    </rPh>
    <rPh sb="5" eb="7">
      <t>ドウマン</t>
    </rPh>
    <phoneticPr fontId="8"/>
  </si>
  <si>
    <t>本楯たちばな会</t>
    <rPh sb="0" eb="1">
      <t>モト</t>
    </rPh>
    <rPh sb="1" eb="2">
      <t>タテ</t>
    </rPh>
    <rPh sb="6" eb="7">
      <t>カイ</t>
    </rPh>
    <phoneticPr fontId="8"/>
  </si>
  <si>
    <t>設　置  主  体</t>
    <rPh sb="0" eb="1">
      <t>セツ</t>
    </rPh>
    <rPh sb="2" eb="3">
      <t>オキ</t>
    </rPh>
    <phoneticPr fontId="8"/>
  </si>
  <si>
    <t>蔵王長寿園</t>
  </si>
  <si>
    <t>山形県玉葉会</t>
  </si>
  <si>
    <t>999-3103</t>
  </si>
  <si>
    <t>上山市金谷土矢倉307-1</t>
  </si>
  <si>
    <t>明鏡荘</t>
  </si>
  <si>
    <t>公</t>
  </si>
  <si>
    <t>西村山広域行政事務組合</t>
  </si>
  <si>
    <t>990-1304</t>
  </si>
  <si>
    <t>西村山郡朝日町大字大谷1063</t>
  </si>
  <si>
    <t>0237-68-2521</t>
  </si>
  <si>
    <t>村山光ホーム</t>
  </si>
  <si>
    <t>村山光厚生会</t>
    <rPh sb="3" eb="5">
      <t>コウセイ</t>
    </rPh>
    <rPh sb="5" eb="6">
      <t>カイ</t>
    </rPh>
    <phoneticPr fontId="8"/>
  </si>
  <si>
    <t>995-0024</t>
  </si>
  <si>
    <t>村山市楯岡笛田2-19-40</t>
  </si>
  <si>
    <t>恵泉会</t>
    <rPh sb="0" eb="2">
      <t>ケイセン</t>
    </rPh>
    <rPh sb="2" eb="3">
      <t>カイ</t>
    </rPh>
    <phoneticPr fontId="8"/>
  </si>
  <si>
    <t>介護老人福祉施設（定員３０人以上の特別養護老人ホーム）：
常時介護が必要な方で、ご自宅での介護が困難な入所者に対し、日常生活の世話や機能訓練等を行います。</t>
    <rPh sb="0" eb="2">
      <t>カイゴ</t>
    </rPh>
    <rPh sb="2" eb="4">
      <t>ロウジン</t>
    </rPh>
    <rPh sb="4" eb="6">
      <t>フクシ</t>
    </rPh>
    <rPh sb="6" eb="8">
      <t>シセツ</t>
    </rPh>
    <rPh sb="9" eb="11">
      <t>テイイン</t>
    </rPh>
    <rPh sb="13" eb="16">
      <t>ニンイジョウ</t>
    </rPh>
    <rPh sb="17" eb="19">
      <t>トクベツ</t>
    </rPh>
    <rPh sb="19" eb="21">
      <t>ヨウゴ</t>
    </rPh>
    <rPh sb="21" eb="23">
      <t>ロウジン</t>
    </rPh>
    <rPh sb="29" eb="31">
      <t>ジョウジ</t>
    </rPh>
    <rPh sb="31" eb="33">
      <t>カイゴ</t>
    </rPh>
    <rPh sb="34" eb="36">
      <t>ヒツヨウ</t>
    </rPh>
    <rPh sb="37" eb="38">
      <t>カタ</t>
    </rPh>
    <rPh sb="51" eb="54">
      <t>ニュウショシャ</t>
    </rPh>
    <phoneticPr fontId="8"/>
  </si>
  <si>
    <t>地域密着型介護老人福祉施設（定員２９人以下の特別養護老人ホーム）：
常時介護が必要な方で、ご自宅での介護が困難な方に対し、日常生活の世話や機能訓練等を行います。
原則として、事業所の所在する市町村にお住まいの方のみが利用できます。</t>
    <rPh sb="0" eb="2">
      <t>チイキ</t>
    </rPh>
    <rPh sb="2" eb="5">
      <t>ミッチャクガタ</t>
    </rPh>
    <rPh sb="5" eb="7">
      <t>カイゴ</t>
    </rPh>
    <rPh sb="7" eb="9">
      <t>ロウジン</t>
    </rPh>
    <rPh sb="9" eb="11">
      <t>フクシ</t>
    </rPh>
    <rPh sb="11" eb="13">
      <t>シセツ</t>
    </rPh>
    <rPh sb="14" eb="16">
      <t>テイイン</t>
    </rPh>
    <rPh sb="18" eb="19">
      <t>ニン</t>
    </rPh>
    <rPh sb="19" eb="21">
      <t>イカ</t>
    </rPh>
    <rPh sb="22" eb="24">
      <t>トクベツ</t>
    </rPh>
    <rPh sb="24" eb="26">
      <t>ヨウゴ</t>
    </rPh>
    <rPh sb="26" eb="28">
      <t>ロウジン</t>
    </rPh>
    <rPh sb="34" eb="36">
      <t>ジョウジ</t>
    </rPh>
    <rPh sb="36" eb="38">
      <t>カイゴ</t>
    </rPh>
    <rPh sb="39" eb="41">
      <t>ヒツヨウ</t>
    </rPh>
    <rPh sb="42" eb="43">
      <t>カタ</t>
    </rPh>
    <rPh sb="56" eb="57">
      <t>カタ</t>
    </rPh>
    <phoneticPr fontId="8"/>
  </si>
  <si>
    <t>新寿会</t>
    <rPh sb="0" eb="1">
      <t>シン</t>
    </rPh>
    <rPh sb="1" eb="2">
      <t>コトブキ</t>
    </rPh>
    <rPh sb="2" eb="3">
      <t>カイ</t>
    </rPh>
    <phoneticPr fontId="8"/>
  </si>
  <si>
    <t>山形県社会福祉事業団</t>
    <rPh sb="0" eb="3">
      <t>ヤマガタケン</t>
    </rPh>
    <rPh sb="3" eb="5">
      <t>シャカイ</t>
    </rPh>
    <rPh sb="5" eb="7">
      <t>フクシ</t>
    </rPh>
    <rPh sb="7" eb="10">
      <t>ジギョウダン</t>
    </rPh>
    <phoneticPr fontId="8"/>
  </si>
  <si>
    <t>介護保険事業所番号</t>
  </si>
  <si>
    <t>事業所番号</t>
    <phoneticPr fontId="8"/>
  </si>
  <si>
    <t>恵泉会</t>
    <rPh sb="0" eb="1">
      <t>メグミ</t>
    </rPh>
    <rPh sb="1" eb="2">
      <t>イズミ</t>
    </rPh>
    <rPh sb="2" eb="3">
      <t>カイ</t>
    </rPh>
    <phoneticPr fontId="8"/>
  </si>
  <si>
    <r>
      <t xml:space="preserve">地域密着型特定施設入居者生活介護：
</t>
    </r>
    <r>
      <rPr>
        <b/>
        <u/>
        <sz val="12"/>
        <color indexed="8"/>
        <rFont val="ＭＳ Ｐゴシック"/>
        <family val="3"/>
        <charset val="128"/>
      </rPr>
      <t>入居定員が２９人以下</t>
    </r>
    <r>
      <rPr>
        <b/>
        <sz val="12"/>
        <color indexed="8"/>
        <rFont val="ＭＳ Ｐゴシック"/>
        <family val="3"/>
        <charset val="128"/>
      </rPr>
      <t>の有料老人ホーム、ケアハウス、養護老人ホーム、サービス付き高齢者向け住宅の入居者に対し、日常生活の世話や機能訓練等を行います。</t>
    </r>
    <rPh sb="0" eb="2">
      <t>チイキ</t>
    </rPh>
    <rPh sb="2" eb="5">
      <t>ミッチャクガタ</t>
    </rPh>
    <rPh sb="5" eb="7">
      <t>トクテイ</t>
    </rPh>
    <rPh sb="7" eb="9">
      <t>シセツ</t>
    </rPh>
    <rPh sb="9" eb="12">
      <t>ニュウキョシャ</t>
    </rPh>
    <rPh sb="12" eb="14">
      <t>セイカツ</t>
    </rPh>
    <rPh sb="14" eb="16">
      <t>カイゴ</t>
    </rPh>
    <rPh sb="18" eb="20">
      <t>ニュウキョ</t>
    </rPh>
    <rPh sb="20" eb="22">
      <t>テイイン</t>
    </rPh>
    <rPh sb="25" eb="28">
      <t>ニンイカ</t>
    </rPh>
    <rPh sb="43" eb="45">
      <t>ヨウゴ</t>
    </rPh>
    <rPh sb="45" eb="47">
      <t>ロウジン</t>
    </rPh>
    <rPh sb="55" eb="56">
      <t>ツ</t>
    </rPh>
    <rPh sb="57" eb="60">
      <t>コウレイシャ</t>
    </rPh>
    <rPh sb="60" eb="61">
      <t>ム</t>
    </rPh>
    <rPh sb="62" eb="64">
      <t>ジュウタク</t>
    </rPh>
    <phoneticPr fontId="8"/>
  </si>
  <si>
    <r>
      <t xml:space="preserve">特定施設入居者生活介護：
</t>
    </r>
    <r>
      <rPr>
        <b/>
        <u/>
        <sz val="12"/>
        <color indexed="8"/>
        <rFont val="ＭＳ Ｐゴシック"/>
        <family val="3"/>
        <charset val="128"/>
      </rPr>
      <t>入居定員が３０人以上</t>
    </r>
    <r>
      <rPr>
        <b/>
        <sz val="12"/>
        <color indexed="8"/>
        <rFont val="ＭＳ Ｐゴシック"/>
        <family val="3"/>
        <charset val="128"/>
      </rPr>
      <t>有料老人ホーム、ケアハウス、養護老人ホーム、サービス付き高齢者向け住宅の入居者に対し、日常生活の世話や機能訓練等を行います。</t>
    </r>
    <rPh sb="0" eb="2">
      <t>トクテイ</t>
    </rPh>
    <rPh sb="2" eb="4">
      <t>シセツ</t>
    </rPh>
    <rPh sb="4" eb="7">
      <t>ニュウキョシャ</t>
    </rPh>
    <rPh sb="7" eb="9">
      <t>セイカツ</t>
    </rPh>
    <rPh sb="9" eb="11">
      <t>カイゴ</t>
    </rPh>
    <rPh sb="21" eb="23">
      <t>イジョウ</t>
    </rPh>
    <rPh sb="37" eb="39">
      <t>ヨウゴ</t>
    </rPh>
    <rPh sb="39" eb="41">
      <t>ロウジン</t>
    </rPh>
    <rPh sb="49" eb="50">
      <t>ツ</t>
    </rPh>
    <rPh sb="51" eb="54">
      <t>コウレイシャ</t>
    </rPh>
    <rPh sb="54" eb="55">
      <t>ム</t>
    </rPh>
    <rPh sb="56" eb="58">
      <t>ジュウタク</t>
    </rPh>
    <phoneticPr fontId="8"/>
  </si>
  <si>
    <t>サービス付き高齢者向け住宅</t>
    <rPh sb="4" eb="5">
      <t>ツ</t>
    </rPh>
    <rPh sb="6" eb="9">
      <t>コウレイシャ</t>
    </rPh>
    <rPh sb="9" eb="10">
      <t>ム</t>
    </rPh>
    <rPh sb="11" eb="13">
      <t>ジュウタク</t>
    </rPh>
    <phoneticPr fontId="8"/>
  </si>
  <si>
    <t>施   設   名</t>
    <phoneticPr fontId="8"/>
  </si>
  <si>
    <t>圏域</t>
    <rPh sb="0" eb="2">
      <t>ケンイキ</t>
    </rPh>
    <phoneticPr fontId="18"/>
  </si>
  <si>
    <t>村山</t>
    <rPh sb="0" eb="2">
      <t>ムラヤマ</t>
    </rPh>
    <phoneticPr fontId="18"/>
  </si>
  <si>
    <t>天童市</t>
  </si>
  <si>
    <t>株</t>
    <rPh sb="0" eb="1">
      <t>カブ</t>
    </rPh>
    <phoneticPr fontId="8"/>
  </si>
  <si>
    <t>東根市</t>
  </si>
  <si>
    <t>最上</t>
    <rPh sb="0" eb="2">
      <t>モガミ</t>
    </rPh>
    <phoneticPr fontId="18"/>
  </si>
  <si>
    <t>有</t>
  </si>
  <si>
    <t>○</t>
  </si>
  <si>
    <t>有</t>
    <rPh sb="0" eb="1">
      <t>ユウ</t>
    </rPh>
    <phoneticPr fontId="8"/>
  </si>
  <si>
    <t>庄内</t>
    <rPh sb="0" eb="2">
      <t>ショウナイ</t>
    </rPh>
    <phoneticPr fontId="18"/>
  </si>
  <si>
    <t>株</t>
  </si>
  <si>
    <t>同左</t>
  </si>
  <si>
    <t>有料老人ホーム:
老人を入居させ、①食事の提供、②入浴、排せつ又は食事の介護、③洗濯、掃除等の家事、④健康管理のうちいずれかのサービスを行います。
「介護付き」は、介護保険の特定施設入居者生活介護の指定を受け、施設が直接日常生活の世話や機能訓練等を行います。</t>
    <rPh sb="0" eb="2">
      <t>ユウリョウ</t>
    </rPh>
    <rPh sb="2" eb="4">
      <t>ロウジン</t>
    </rPh>
    <rPh sb="75" eb="77">
      <t>カイゴ</t>
    </rPh>
    <rPh sb="77" eb="78">
      <t>ツ</t>
    </rPh>
    <rPh sb="82" eb="84">
      <t>カイゴ</t>
    </rPh>
    <rPh sb="84" eb="86">
      <t>ホケン</t>
    </rPh>
    <rPh sb="87" eb="89">
      <t>トクテイ</t>
    </rPh>
    <rPh sb="89" eb="91">
      <t>シセツ</t>
    </rPh>
    <rPh sb="91" eb="94">
      <t>ニュウキョシャ</t>
    </rPh>
    <rPh sb="94" eb="96">
      <t>セイカツ</t>
    </rPh>
    <rPh sb="96" eb="98">
      <t>カイゴ</t>
    </rPh>
    <rPh sb="99" eb="101">
      <t>シテイ</t>
    </rPh>
    <rPh sb="102" eb="103">
      <t>ウ</t>
    </rPh>
    <rPh sb="105" eb="107">
      <t>シセツ</t>
    </rPh>
    <rPh sb="108" eb="110">
      <t>チョクセツ</t>
    </rPh>
    <phoneticPr fontId="8"/>
  </si>
  <si>
    <t>届出年月日</t>
    <rPh sb="0" eb="2">
      <t>トドケデ</t>
    </rPh>
    <rPh sb="2" eb="5">
      <t>ネンガッピ</t>
    </rPh>
    <phoneticPr fontId="8"/>
  </si>
  <si>
    <t>事業開始年月日</t>
    <rPh sb="0" eb="2">
      <t>ジギョウ</t>
    </rPh>
    <rPh sb="2" eb="4">
      <t>カイシ</t>
    </rPh>
    <rPh sb="4" eb="7">
      <t>ネンガッピ</t>
    </rPh>
    <phoneticPr fontId="8"/>
  </si>
  <si>
    <t>類型</t>
    <rPh sb="0" eb="2">
      <t>ルイケイ</t>
    </rPh>
    <phoneticPr fontId="8"/>
  </si>
  <si>
    <t>ソーレ寒河江</t>
    <rPh sb="3" eb="6">
      <t>サガエ</t>
    </rPh>
    <phoneticPr fontId="18"/>
  </si>
  <si>
    <t>株</t>
    <rPh sb="0" eb="1">
      <t>カブ</t>
    </rPh>
    <phoneticPr fontId="18"/>
  </si>
  <si>
    <t>寒河江市</t>
    <rPh sb="0" eb="4">
      <t>サガエシ</t>
    </rPh>
    <phoneticPr fontId="8"/>
  </si>
  <si>
    <t>介護付</t>
    <rPh sb="0" eb="2">
      <t>カイゴ</t>
    </rPh>
    <rPh sb="2" eb="3">
      <t>ツ</t>
    </rPh>
    <phoneticPr fontId="8"/>
  </si>
  <si>
    <t>合</t>
    <rPh sb="0" eb="1">
      <t>ゴウ</t>
    </rPh>
    <phoneticPr fontId="18"/>
  </si>
  <si>
    <t>同左</t>
    <rPh sb="0" eb="2">
      <t>ドウサ</t>
    </rPh>
    <phoneticPr fontId="18"/>
  </si>
  <si>
    <t>住宅型</t>
    <rPh sb="0" eb="2">
      <t>ジュウタク</t>
    </rPh>
    <rPh sb="2" eb="3">
      <t>ガタ</t>
    </rPh>
    <phoneticPr fontId="8"/>
  </si>
  <si>
    <t>有</t>
    <rPh sb="0" eb="1">
      <t>ユウ</t>
    </rPh>
    <phoneticPr fontId="18"/>
  </si>
  <si>
    <t>青空介護サービス</t>
    <rPh sb="0" eb="2">
      <t>アオゾラ</t>
    </rPh>
    <rPh sb="2" eb="4">
      <t>カイゴ</t>
    </rPh>
    <phoneticPr fontId="18"/>
  </si>
  <si>
    <t>陵東ホーム</t>
    <rPh sb="0" eb="1">
      <t>ミササギ</t>
    </rPh>
    <rPh sb="1" eb="2">
      <t>ヒガシ</t>
    </rPh>
    <phoneticPr fontId="18"/>
  </si>
  <si>
    <t>一社</t>
    <rPh sb="0" eb="2">
      <t>イチシャ</t>
    </rPh>
    <phoneticPr fontId="18"/>
  </si>
  <si>
    <t>陵東福祉会</t>
    <rPh sb="0" eb="1">
      <t>ミササギ</t>
    </rPh>
    <rPh sb="1" eb="2">
      <t>ヒガシ</t>
    </rPh>
    <rPh sb="2" eb="5">
      <t>フクシカイ</t>
    </rPh>
    <phoneticPr fontId="18"/>
  </si>
  <si>
    <t>宅老所南さがえ</t>
    <rPh sb="0" eb="1">
      <t>タク</t>
    </rPh>
    <rPh sb="1" eb="2">
      <t>ロウ</t>
    </rPh>
    <rPh sb="2" eb="3">
      <t>ショ</t>
    </rPh>
    <rPh sb="3" eb="4">
      <t>ミナミ</t>
    </rPh>
    <phoneticPr fontId="8"/>
  </si>
  <si>
    <t>東北福祉サービス</t>
    <rPh sb="0" eb="2">
      <t>トウホク</t>
    </rPh>
    <rPh sb="2" eb="4">
      <t>フクシ</t>
    </rPh>
    <phoneticPr fontId="8"/>
  </si>
  <si>
    <t>住宅型</t>
    <rPh sb="0" eb="3">
      <t>ジュウタクガタ</t>
    </rPh>
    <phoneticPr fontId="8"/>
  </si>
  <si>
    <t>幸多庵</t>
    <rPh sb="0" eb="1">
      <t>コウ</t>
    </rPh>
    <rPh sb="1" eb="2">
      <t>タ</t>
    </rPh>
    <rPh sb="2" eb="3">
      <t>アン</t>
    </rPh>
    <phoneticPr fontId="8"/>
  </si>
  <si>
    <t>合</t>
    <rPh sb="0" eb="1">
      <t>ゴウ</t>
    </rPh>
    <phoneticPr fontId="8"/>
  </si>
  <si>
    <t>伊藤商会</t>
    <rPh sb="0" eb="2">
      <t>イトウ</t>
    </rPh>
    <rPh sb="2" eb="4">
      <t>ショウカイ</t>
    </rPh>
    <phoneticPr fontId="8"/>
  </si>
  <si>
    <t>上山市</t>
    <rPh sb="0" eb="2">
      <t>カミノヤマ</t>
    </rPh>
    <rPh sb="2" eb="3">
      <t>シ</t>
    </rPh>
    <phoneticPr fontId="8"/>
  </si>
  <si>
    <t>ソーレ天童</t>
    <rPh sb="3" eb="5">
      <t>テンドウ</t>
    </rPh>
    <phoneticPr fontId="18"/>
  </si>
  <si>
    <t>天童市</t>
    <rPh sb="0" eb="3">
      <t>テンドウシ</t>
    </rPh>
    <phoneticPr fontId="18"/>
  </si>
  <si>
    <t>天童もみじ館</t>
    <rPh sb="0" eb="2">
      <t>テンドウ</t>
    </rPh>
    <rPh sb="5" eb="6">
      <t>カン</t>
    </rPh>
    <phoneticPr fontId="18"/>
  </si>
  <si>
    <t>東北福祉サービス</t>
    <rPh sb="0" eb="2">
      <t>トウホク</t>
    </rPh>
    <rPh sb="2" eb="4">
      <t>フクシ</t>
    </rPh>
    <phoneticPr fontId="18"/>
  </si>
  <si>
    <t>村山</t>
  </si>
  <si>
    <t>シルバーコート天童南</t>
  </si>
  <si>
    <t>東北福祉サービス</t>
  </si>
  <si>
    <t>994-0081</t>
  </si>
  <si>
    <t>023-654-5733</t>
  </si>
  <si>
    <t>住宅型</t>
  </si>
  <si>
    <t>久遠の家</t>
    <rPh sb="0" eb="1">
      <t>ヒサ</t>
    </rPh>
    <rPh sb="3" eb="4">
      <t>イエ</t>
    </rPh>
    <phoneticPr fontId="8"/>
  </si>
  <si>
    <t>天童市</t>
    <rPh sb="0" eb="3">
      <t>テンドウシ</t>
    </rPh>
    <phoneticPr fontId="8"/>
  </si>
  <si>
    <t>こもれびふれ愛ホーム</t>
    <rPh sb="6" eb="7">
      <t>アイ</t>
    </rPh>
    <phoneticPr fontId="8"/>
  </si>
  <si>
    <t>ソーレ東根</t>
    <rPh sb="3" eb="4">
      <t>ヒガシ</t>
    </rPh>
    <rPh sb="4" eb="5">
      <t>ネ</t>
    </rPh>
    <phoneticPr fontId="18"/>
  </si>
  <si>
    <t>福</t>
    <rPh sb="0" eb="1">
      <t>フク</t>
    </rPh>
    <phoneticPr fontId="18"/>
  </si>
  <si>
    <t>たいよう福祉会</t>
    <rPh sb="4" eb="6">
      <t>フクシ</t>
    </rPh>
    <rPh sb="6" eb="7">
      <t>カイ</t>
    </rPh>
    <phoneticPr fontId="8"/>
  </si>
  <si>
    <t>999-3702</t>
  </si>
  <si>
    <t>東根市</t>
    <rPh sb="0" eb="3">
      <t>ヒガシネシ</t>
    </rPh>
    <phoneticPr fontId="18"/>
  </si>
  <si>
    <t>宅老所じんまち</t>
    <rPh sb="0" eb="1">
      <t>タク</t>
    </rPh>
    <rPh sb="1" eb="2">
      <t>ロウ</t>
    </rPh>
    <rPh sb="2" eb="3">
      <t>ジョ</t>
    </rPh>
    <phoneticPr fontId="18"/>
  </si>
  <si>
    <t>月あかり　神町</t>
    <rPh sb="0" eb="1">
      <t>ツキ</t>
    </rPh>
    <rPh sb="5" eb="7">
      <t>ジンマチ</t>
    </rPh>
    <phoneticPr fontId="18"/>
  </si>
  <si>
    <t>0237-53-1890</t>
  </si>
  <si>
    <t>東根市</t>
    <rPh sb="0" eb="1">
      <t>ヒガシ</t>
    </rPh>
    <rPh sb="1" eb="2">
      <t>ネ</t>
    </rPh>
    <rPh sb="2" eb="3">
      <t>シ</t>
    </rPh>
    <phoneticPr fontId="18"/>
  </si>
  <si>
    <t>住宅型有料老人ホーム
にこにこファミリア温泉町</t>
  </si>
  <si>
    <t>0237-53-1140</t>
  </si>
  <si>
    <t>0237-41-1124</t>
  </si>
  <si>
    <t>ケアサービス東北</t>
    <rPh sb="6" eb="8">
      <t>トウホク</t>
    </rPh>
    <phoneticPr fontId="8"/>
  </si>
  <si>
    <t>尾花沢市</t>
    <rPh sb="0" eb="4">
      <t>オバナザワシ</t>
    </rPh>
    <phoneticPr fontId="8"/>
  </si>
  <si>
    <t>スマイルやまのべ　　　　　　介護付有料老人ホーム</t>
    <rPh sb="14" eb="16">
      <t>カイゴ</t>
    </rPh>
    <rPh sb="16" eb="17">
      <t>ツキ</t>
    </rPh>
    <rPh sb="17" eb="19">
      <t>ユウリョウ</t>
    </rPh>
    <rPh sb="19" eb="21">
      <t>ロウジン</t>
    </rPh>
    <phoneticPr fontId="8"/>
  </si>
  <si>
    <t>奥山商店</t>
    <rPh sb="0" eb="2">
      <t>オクヤマ</t>
    </rPh>
    <rPh sb="2" eb="4">
      <t>ショウテン</t>
    </rPh>
    <phoneticPr fontId="8"/>
  </si>
  <si>
    <t>東村山郡山辺町大字山辺１３８０</t>
    <rPh sb="0" eb="4">
      <t>ヒガシムラヤマグン</t>
    </rPh>
    <rPh sb="4" eb="7">
      <t>ヤマノベマチ</t>
    </rPh>
    <rPh sb="7" eb="9">
      <t>オオアザ</t>
    </rPh>
    <rPh sb="9" eb="11">
      <t>ヤマノベ</t>
    </rPh>
    <phoneticPr fontId="8"/>
  </si>
  <si>
    <t>山辺町</t>
    <rPh sb="0" eb="3">
      <t>ヤマノベマチ</t>
    </rPh>
    <phoneticPr fontId="8"/>
  </si>
  <si>
    <t>特</t>
    <rPh sb="0" eb="1">
      <t>トク</t>
    </rPh>
    <phoneticPr fontId="18"/>
  </si>
  <si>
    <t>あっとほーむ太陽</t>
    <rPh sb="6" eb="8">
      <t>タイヨウ</t>
    </rPh>
    <phoneticPr fontId="18"/>
  </si>
  <si>
    <t>中山町</t>
    <rPh sb="0" eb="3">
      <t>ナカヤママチ</t>
    </rPh>
    <phoneticPr fontId="8"/>
  </si>
  <si>
    <t>常盤の杜</t>
    <rPh sb="0" eb="2">
      <t>トキワ</t>
    </rPh>
    <rPh sb="3" eb="4">
      <t>モリ</t>
    </rPh>
    <phoneticPr fontId="8"/>
  </si>
  <si>
    <t>古川ケアマネージメント</t>
    <rPh sb="0" eb="2">
      <t>フルカワ</t>
    </rPh>
    <phoneticPr fontId="8"/>
  </si>
  <si>
    <t>大江町</t>
    <rPh sb="0" eb="2">
      <t>オオエ</t>
    </rPh>
    <rPh sb="2" eb="3">
      <t>マチ</t>
    </rPh>
    <phoneticPr fontId="8"/>
  </si>
  <si>
    <t>村山地区小計</t>
    <rPh sb="0" eb="2">
      <t>ムラヤマ</t>
    </rPh>
    <rPh sb="2" eb="4">
      <t>チク</t>
    </rPh>
    <rPh sb="4" eb="6">
      <t>ショウケイ</t>
    </rPh>
    <phoneticPr fontId="18"/>
  </si>
  <si>
    <t>箇所(休止の施設を含む)</t>
    <rPh sb="0" eb="2">
      <t>カショ</t>
    </rPh>
    <rPh sb="3" eb="5">
      <t>キュウシ</t>
    </rPh>
    <rPh sb="6" eb="8">
      <t>シセツ</t>
    </rPh>
    <rPh sb="9" eb="10">
      <t>フク</t>
    </rPh>
    <phoneticPr fontId="8"/>
  </si>
  <si>
    <t>介護付</t>
    <rPh sb="0" eb="2">
      <t>カイゴ</t>
    </rPh>
    <rPh sb="2" eb="3">
      <t>ツキ</t>
    </rPh>
    <phoneticPr fontId="18"/>
  </si>
  <si>
    <t>住宅型</t>
    <rPh sb="0" eb="2">
      <t>ジュウタク</t>
    </rPh>
    <rPh sb="2" eb="3">
      <t>カタ</t>
    </rPh>
    <phoneticPr fontId="18"/>
  </si>
  <si>
    <t>有料老人ホーム
ネスト・ホーム</t>
    <rPh sb="0" eb="2">
      <t>ユウリョウ</t>
    </rPh>
    <rPh sb="2" eb="4">
      <t>ロウジン</t>
    </rPh>
    <phoneticPr fontId="18"/>
  </si>
  <si>
    <t>新庄市</t>
    <rPh sb="0" eb="2">
      <t>シンジョウ</t>
    </rPh>
    <rPh sb="2" eb="3">
      <t>シ</t>
    </rPh>
    <phoneticPr fontId="18"/>
  </si>
  <si>
    <t>アイル・クリエイト(株)</t>
    <rPh sb="10" eb="11">
      <t>カブ</t>
    </rPh>
    <phoneticPr fontId="18"/>
  </si>
  <si>
    <t>長期短期入所ホーム
ほほえみ新庄</t>
    <rPh sb="0" eb="2">
      <t>チョウキ</t>
    </rPh>
    <rPh sb="2" eb="4">
      <t>タンキ</t>
    </rPh>
    <rPh sb="4" eb="6">
      <t>ニュウショ</t>
    </rPh>
    <rPh sb="14" eb="16">
      <t>シンジョウ</t>
    </rPh>
    <phoneticPr fontId="18"/>
  </si>
  <si>
    <t>デイサービスセンター三光舎</t>
    <rPh sb="10" eb="11">
      <t>サン</t>
    </rPh>
    <rPh sb="11" eb="12">
      <t>ヒカリ</t>
    </rPh>
    <rPh sb="12" eb="13">
      <t>シャ</t>
    </rPh>
    <phoneticPr fontId="18"/>
  </si>
  <si>
    <t>同左</t>
    <rPh sb="0" eb="1">
      <t>ドウ</t>
    </rPh>
    <rPh sb="1" eb="2">
      <t>サ</t>
    </rPh>
    <phoneticPr fontId="18"/>
  </si>
  <si>
    <t>ケアネット徳洲会</t>
    <rPh sb="5" eb="6">
      <t>トク</t>
    </rPh>
    <rPh sb="6" eb="7">
      <t>シュウ</t>
    </rPh>
    <rPh sb="7" eb="8">
      <t>カイ</t>
    </rPh>
    <phoneticPr fontId="18"/>
  </si>
  <si>
    <t>新庄市大字鳥越字駒場４５１９－１</t>
    <rPh sb="0" eb="3">
      <t>シンジョウシ</t>
    </rPh>
    <rPh sb="3" eb="5">
      <t>オオアザ</t>
    </rPh>
    <rPh sb="5" eb="7">
      <t>トリゴエ</t>
    </rPh>
    <rPh sb="7" eb="8">
      <t>アザ</t>
    </rPh>
    <rPh sb="8" eb="10">
      <t>コマバ</t>
    </rPh>
    <phoneticPr fontId="18"/>
  </si>
  <si>
    <t>ぱれっと新庄介護施設</t>
    <rPh sb="4" eb="6">
      <t>シンジョウ</t>
    </rPh>
    <rPh sb="6" eb="8">
      <t>カイゴ</t>
    </rPh>
    <rPh sb="8" eb="10">
      <t>シセツ</t>
    </rPh>
    <phoneticPr fontId="18"/>
  </si>
  <si>
    <t>新庄市大字萩野字横根山１０１-１</t>
    <rPh sb="0" eb="2">
      <t>シンジョウ</t>
    </rPh>
    <rPh sb="2" eb="3">
      <t>シ</t>
    </rPh>
    <rPh sb="3" eb="5">
      <t>オオアザ</t>
    </rPh>
    <rPh sb="5" eb="7">
      <t>ハギノ</t>
    </rPh>
    <rPh sb="7" eb="8">
      <t>アザ</t>
    </rPh>
    <rPh sb="8" eb="10">
      <t>ヨコネ</t>
    </rPh>
    <rPh sb="10" eb="11">
      <t>ヤマ</t>
    </rPh>
    <phoneticPr fontId="18"/>
  </si>
  <si>
    <t>合</t>
  </si>
  <si>
    <t>有料老人ホームライフ</t>
  </si>
  <si>
    <t>ライフ</t>
  </si>
  <si>
    <t>有料老人ホーム
セカンドライフ</t>
    <rPh sb="0" eb="2">
      <t>ユウリョウ</t>
    </rPh>
    <rPh sb="2" eb="4">
      <t>ロウジン</t>
    </rPh>
    <phoneticPr fontId="18"/>
  </si>
  <si>
    <t>新庄市大字鳥越９９９－２１</t>
    <rPh sb="0" eb="2">
      <t>シンジョウ</t>
    </rPh>
    <rPh sb="2" eb="3">
      <t>シ</t>
    </rPh>
    <rPh sb="3" eb="5">
      <t>オオアザ</t>
    </rPh>
    <rPh sb="5" eb="7">
      <t>トリゴエ</t>
    </rPh>
    <phoneticPr fontId="18"/>
  </si>
  <si>
    <t>0233-32-0914</t>
  </si>
  <si>
    <t>有料老人ホーム「オールタイムス」</t>
    <rPh sb="0" eb="2">
      <t>ユウリョウ</t>
    </rPh>
    <rPh sb="2" eb="4">
      <t>ロウジン</t>
    </rPh>
    <phoneticPr fontId="18"/>
  </si>
  <si>
    <t>門脇シルバーサービス（株）</t>
    <rPh sb="0" eb="2">
      <t>カドワキ</t>
    </rPh>
    <rPh sb="11" eb="12">
      <t>カブ</t>
    </rPh>
    <phoneticPr fontId="18"/>
  </si>
  <si>
    <t>有料老人ホーム
マイライフ</t>
    <rPh sb="0" eb="2">
      <t>ユウリョウ</t>
    </rPh>
    <rPh sb="2" eb="4">
      <t>ロウジン</t>
    </rPh>
    <phoneticPr fontId="8"/>
  </si>
  <si>
    <t>新庄市</t>
    <rPh sb="0" eb="3">
      <t>シンジョウシ</t>
    </rPh>
    <phoneticPr fontId="8"/>
  </si>
  <si>
    <t>新庄市末広町７－３</t>
    <rPh sb="0" eb="3">
      <t>シンジョウシ</t>
    </rPh>
    <rPh sb="3" eb="6">
      <t>スエヒロチョウ</t>
    </rPh>
    <phoneticPr fontId="8"/>
  </si>
  <si>
    <t>最上</t>
    <rPh sb="0" eb="2">
      <t>モガミ</t>
    </rPh>
    <phoneticPr fontId="8"/>
  </si>
  <si>
    <t>有料老人ホームいぶき</t>
    <rPh sb="0" eb="2">
      <t>ユウリョウ</t>
    </rPh>
    <rPh sb="2" eb="4">
      <t>ロウジン</t>
    </rPh>
    <phoneticPr fontId="8"/>
  </si>
  <si>
    <t>いぶき介護センター</t>
    <rPh sb="3" eb="5">
      <t>カイゴ</t>
    </rPh>
    <phoneticPr fontId="8"/>
  </si>
  <si>
    <t>有料老人ホーム　すまいる</t>
    <rPh sb="0" eb="2">
      <t>ユウリョウ</t>
    </rPh>
    <rPh sb="2" eb="4">
      <t>ロウジン</t>
    </rPh>
    <phoneticPr fontId="8"/>
  </si>
  <si>
    <t>ゲストハウスとこしえ新庄金沢</t>
    <rPh sb="10" eb="12">
      <t>シンジョウ</t>
    </rPh>
    <rPh sb="12" eb="14">
      <t>カナザワ</t>
    </rPh>
    <phoneticPr fontId="8"/>
  </si>
  <si>
    <t>ナイトケア神室</t>
    <rPh sb="5" eb="7">
      <t>カムロ</t>
    </rPh>
    <phoneticPr fontId="18"/>
  </si>
  <si>
    <r>
      <t>隣接通所介護事業所</t>
    </r>
    <r>
      <rPr>
        <sz val="12"/>
        <rFont val="ＭＳ ゴシック"/>
        <family val="3"/>
        <charset val="128"/>
      </rPr>
      <t xml:space="preserve">
0233-64-2021</t>
    </r>
    <rPh sb="0" eb="2">
      <t>リンセツ</t>
    </rPh>
    <rPh sb="2" eb="4">
      <t>ツウショ</t>
    </rPh>
    <rPh sb="4" eb="6">
      <t>カイゴ</t>
    </rPh>
    <rPh sb="6" eb="8">
      <t>ジギョウ</t>
    </rPh>
    <rPh sb="8" eb="9">
      <t>ショ</t>
    </rPh>
    <phoneticPr fontId="18"/>
  </si>
  <si>
    <t>金山町</t>
    <rPh sb="0" eb="2">
      <t>カネヤマ</t>
    </rPh>
    <rPh sb="2" eb="3">
      <t>マチ</t>
    </rPh>
    <phoneticPr fontId="18"/>
  </si>
  <si>
    <t>太陽</t>
    <rPh sb="0" eb="2">
      <t>タイヨウ</t>
    </rPh>
    <phoneticPr fontId="18"/>
  </si>
  <si>
    <t>最上郡戸沢村大字名高１３４７－１６</t>
    <rPh sb="0" eb="3">
      <t>モガミグン</t>
    </rPh>
    <rPh sb="3" eb="5">
      <t>トザワ</t>
    </rPh>
    <rPh sb="5" eb="6">
      <t>ムラ</t>
    </rPh>
    <rPh sb="6" eb="8">
      <t>オオアザ</t>
    </rPh>
    <rPh sb="8" eb="9">
      <t>ナ</t>
    </rPh>
    <rPh sb="9" eb="10">
      <t>タカ</t>
    </rPh>
    <phoneticPr fontId="18"/>
  </si>
  <si>
    <t>同左</t>
    <rPh sb="0" eb="1">
      <t>ドウ</t>
    </rPh>
    <rPh sb="1" eb="2">
      <t>ヒダリ</t>
    </rPh>
    <phoneticPr fontId="18"/>
  </si>
  <si>
    <t>戸沢村</t>
    <rPh sb="0" eb="2">
      <t>トザワ</t>
    </rPh>
    <rPh sb="2" eb="3">
      <t>ムラ</t>
    </rPh>
    <phoneticPr fontId="18"/>
  </si>
  <si>
    <t>こはな</t>
  </si>
  <si>
    <t>999-6403</t>
  </si>
  <si>
    <t>0233-32-0142</t>
  </si>
  <si>
    <t>0233-73-8068</t>
  </si>
  <si>
    <t>有料老人ホームひめさゆり</t>
  </si>
  <si>
    <t>999-6402</t>
  </si>
  <si>
    <t>0233-72-3296</t>
  </si>
  <si>
    <t>最上地区小計</t>
    <rPh sb="0" eb="2">
      <t>モガミ</t>
    </rPh>
    <rPh sb="2" eb="4">
      <t>チク</t>
    </rPh>
    <rPh sb="4" eb="5">
      <t>ショウ</t>
    </rPh>
    <rPh sb="5" eb="6">
      <t>ケイ</t>
    </rPh>
    <phoneticPr fontId="18"/>
  </si>
  <si>
    <t>箇所</t>
    <rPh sb="0" eb="2">
      <t>カショ</t>
    </rPh>
    <phoneticPr fontId="8"/>
  </si>
  <si>
    <t>米沢市徳町４－２６</t>
    <rPh sb="0" eb="3">
      <t>ヨネザワシ</t>
    </rPh>
    <rPh sb="3" eb="4">
      <t>トク</t>
    </rPh>
    <rPh sb="4" eb="5">
      <t>マチ</t>
    </rPh>
    <phoneticPr fontId="8"/>
  </si>
  <si>
    <t>米沢市</t>
    <rPh sb="0" eb="3">
      <t>ヨネザワシ</t>
    </rPh>
    <phoneticPr fontId="8"/>
  </si>
  <si>
    <t>介護付有料老人ホーム　　　やすらぎ苑</t>
    <rPh sb="0" eb="2">
      <t>カイゴ</t>
    </rPh>
    <rPh sb="2" eb="3">
      <t>ツキ</t>
    </rPh>
    <rPh sb="3" eb="5">
      <t>ユウリョウ</t>
    </rPh>
    <rPh sb="5" eb="7">
      <t>ロウジン</t>
    </rPh>
    <rPh sb="17" eb="18">
      <t>エン</t>
    </rPh>
    <phoneticPr fontId="8"/>
  </si>
  <si>
    <t>高齢者共同住宅
やまぼうし</t>
    <rPh sb="0" eb="3">
      <t>コウレイシャ</t>
    </rPh>
    <rPh sb="3" eb="5">
      <t>キョウドウ</t>
    </rPh>
    <rPh sb="5" eb="7">
      <t>ジュウタク</t>
    </rPh>
    <phoneticPr fontId="18"/>
  </si>
  <si>
    <t>菊地組</t>
    <rPh sb="0" eb="2">
      <t>キクチ</t>
    </rPh>
    <rPh sb="2" eb="3">
      <t>クミ</t>
    </rPh>
    <phoneticPr fontId="18"/>
  </si>
  <si>
    <t>米沢市直江町２－３５</t>
    <rPh sb="0" eb="3">
      <t>ヨネザワシ</t>
    </rPh>
    <rPh sb="3" eb="4">
      <t>ナオ</t>
    </rPh>
    <rPh sb="4" eb="5">
      <t>エ</t>
    </rPh>
    <rPh sb="5" eb="6">
      <t>マチ</t>
    </rPh>
    <phoneticPr fontId="18"/>
  </si>
  <si>
    <t>有料老人ホーム　楽らく荘</t>
  </si>
  <si>
    <t>キュアサービス　</t>
  </si>
  <si>
    <t>住宅型有料老人ホーム　
まごころ</t>
    <rPh sb="2" eb="3">
      <t>ガタ</t>
    </rPh>
    <rPh sb="3" eb="5">
      <t>ユウリョウ</t>
    </rPh>
    <rPh sb="5" eb="7">
      <t>ロウジン</t>
    </rPh>
    <phoneticPr fontId="18"/>
  </si>
  <si>
    <t>生</t>
    <rPh sb="0" eb="1">
      <t>セイ</t>
    </rPh>
    <phoneticPr fontId="18"/>
  </si>
  <si>
    <t>山形県高齢者福祉生活協同組合</t>
  </si>
  <si>
    <t>シニアハウス公園丸の内館</t>
    <rPh sb="6" eb="8">
      <t>コウエン</t>
    </rPh>
    <rPh sb="8" eb="9">
      <t>マル</t>
    </rPh>
    <rPh sb="10" eb="11">
      <t>ウチ</t>
    </rPh>
    <rPh sb="11" eb="12">
      <t>カン</t>
    </rPh>
    <phoneticPr fontId="18"/>
  </si>
  <si>
    <t>ハナミズキの家</t>
    <rPh sb="6" eb="7">
      <t>イエ</t>
    </rPh>
    <phoneticPr fontId="18"/>
  </si>
  <si>
    <t>有料老人ホームなごみの部屋</t>
    <rPh sb="0" eb="2">
      <t>ユウリョウ</t>
    </rPh>
    <rPh sb="2" eb="4">
      <t>ロウジン</t>
    </rPh>
    <rPh sb="11" eb="13">
      <t>ヘヤ</t>
    </rPh>
    <phoneticPr fontId="18"/>
  </si>
  <si>
    <t>なごみの部屋</t>
    <rPh sb="4" eb="6">
      <t>ヘヤ</t>
    </rPh>
    <phoneticPr fontId="18"/>
  </si>
  <si>
    <t>楽らくケアセンター　楽友館</t>
    <rPh sb="0" eb="1">
      <t>ラク</t>
    </rPh>
    <rPh sb="10" eb="11">
      <t>ラク</t>
    </rPh>
    <rPh sb="11" eb="12">
      <t>ユウ</t>
    </rPh>
    <rPh sb="12" eb="13">
      <t>カン</t>
    </rPh>
    <phoneticPr fontId="18"/>
  </si>
  <si>
    <t>ウェルリービング　悠々</t>
    <rPh sb="9" eb="10">
      <t>ユウ</t>
    </rPh>
    <phoneticPr fontId="18"/>
  </si>
  <si>
    <t>敬愛会</t>
    <rPh sb="0" eb="2">
      <t>ケイアイ</t>
    </rPh>
    <rPh sb="2" eb="3">
      <t>カイ</t>
    </rPh>
    <phoneticPr fontId="18"/>
  </si>
  <si>
    <t>ジャスミンの家</t>
    <rPh sb="6" eb="7">
      <t>イエ</t>
    </rPh>
    <phoneticPr fontId="18"/>
  </si>
  <si>
    <t>有料老人ホーム　清ら家
休止中</t>
    <rPh sb="8" eb="9">
      <t>キヨ</t>
    </rPh>
    <rPh sb="10" eb="11">
      <t>イエ</t>
    </rPh>
    <rPh sb="12" eb="15">
      <t>キュウシチュウ</t>
    </rPh>
    <phoneticPr fontId="18"/>
  </si>
  <si>
    <t>米沢清友会</t>
    <rPh sb="0" eb="2">
      <t>ヨネザワ</t>
    </rPh>
    <rPh sb="2" eb="3">
      <t>キヨ</t>
    </rPh>
    <rPh sb="3" eb="4">
      <t>トモ</t>
    </rPh>
    <rPh sb="4" eb="5">
      <t>カイ</t>
    </rPh>
    <phoneticPr fontId="18"/>
  </si>
  <si>
    <t>住宅型有料老人ホーム　　　湖山ケアサービス米沢</t>
    <rPh sb="0" eb="2">
      <t>ジュウタク</t>
    </rPh>
    <rPh sb="2" eb="3">
      <t>ガタ</t>
    </rPh>
    <rPh sb="13" eb="15">
      <t>コヤマ</t>
    </rPh>
    <rPh sb="21" eb="23">
      <t>ヨネザワ</t>
    </rPh>
    <phoneticPr fontId="18"/>
  </si>
  <si>
    <t>医</t>
    <rPh sb="0" eb="1">
      <t>イ</t>
    </rPh>
    <phoneticPr fontId="8"/>
  </si>
  <si>
    <t>社団緑愛会</t>
    <rPh sb="0" eb="2">
      <t>シャダン</t>
    </rPh>
    <rPh sb="2" eb="3">
      <t>リョク</t>
    </rPh>
    <rPh sb="3" eb="4">
      <t>アイ</t>
    </rPh>
    <rPh sb="4" eb="5">
      <t>カイ</t>
    </rPh>
    <phoneticPr fontId="18"/>
  </si>
  <si>
    <t>JA住宅型有料老人ホーム
「愛の郷」</t>
    <rPh sb="2" eb="4">
      <t>ジュウタク</t>
    </rPh>
    <rPh sb="4" eb="5">
      <t>ガタ</t>
    </rPh>
    <rPh sb="5" eb="7">
      <t>ユウリョウ</t>
    </rPh>
    <rPh sb="7" eb="9">
      <t>ロウジン</t>
    </rPh>
    <rPh sb="14" eb="15">
      <t>アイ</t>
    </rPh>
    <rPh sb="16" eb="17">
      <t>サト</t>
    </rPh>
    <phoneticPr fontId="18"/>
  </si>
  <si>
    <t>協</t>
    <rPh sb="0" eb="1">
      <t>キョウ</t>
    </rPh>
    <phoneticPr fontId="18"/>
  </si>
  <si>
    <t>山形おきたま農業協同組合</t>
    <rPh sb="6" eb="8">
      <t>ノウギョウ</t>
    </rPh>
    <rPh sb="8" eb="10">
      <t>キョウドウ</t>
    </rPh>
    <rPh sb="10" eb="12">
      <t>クミアイ</t>
    </rPh>
    <phoneticPr fontId="18"/>
  </si>
  <si>
    <t>三友医療</t>
    <rPh sb="0" eb="2">
      <t>サンユウ</t>
    </rPh>
    <rPh sb="2" eb="4">
      <t>イリョウ</t>
    </rPh>
    <phoneticPr fontId="8"/>
  </si>
  <si>
    <t>ヴィーヴル駅前南</t>
    <rPh sb="5" eb="7">
      <t>エキマエ</t>
    </rPh>
    <rPh sb="7" eb="8">
      <t>ミナミ</t>
    </rPh>
    <phoneticPr fontId="8"/>
  </si>
  <si>
    <t>ヴィーヴル遠山</t>
    <rPh sb="5" eb="7">
      <t>トオヤマ</t>
    </rPh>
    <phoneticPr fontId="8"/>
  </si>
  <si>
    <t>れんげ草</t>
    <rPh sb="3" eb="4">
      <t>ソウ</t>
    </rPh>
    <phoneticPr fontId="8"/>
  </si>
  <si>
    <t>ぬくもり</t>
  </si>
  <si>
    <t>ウェルリービング優々</t>
  </si>
  <si>
    <t>有料老人ホーム　清ら家春日</t>
    <rPh sb="8" eb="9">
      <t>キヨ</t>
    </rPh>
    <rPh sb="10" eb="11">
      <t>イエ</t>
    </rPh>
    <rPh sb="11" eb="13">
      <t>カスガ</t>
    </rPh>
    <phoneticPr fontId="18"/>
  </si>
  <si>
    <t>特</t>
    <rPh sb="0" eb="1">
      <t>トク</t>
    </rPh>
    <phoneticPr fontId="8"/>
  </si>
  <si>
    <t>介護付有料老人ホーム　　ほほえみ</t>
    <rPh sb="0" eb="2">
      <t>カイゴ</t>
    </rPh>
    <rPh sb="2" eb="3">
      <t>ツキ</t>
    </rPh>
    <rPh sb="3" eb="5">
      <t>ユウリョウ</t>
    </rPh>
    <rPh sb="5" eb="7">
      <t>ロウジン</t>
    </rPh>
    <phoneticPr fontId="8"/>
  </si>
  <si>
    <t>長井弘徳会</t>
    <rPh sb="0" eb="2">
      <t>ナガイ</t>
    </rPh>
    <rPh sb="2" eb="4">
      <t>ヒロトク</t>
    </rPh>
    <rPh sb="4" eb="5">
      <t>カイ</t>
    </rPh>
    <phoneticPr fontId="8"/>
  </si>
  <si>
    <t>長井市</t>
    <rPh sb="0" eb="3">
      <t>ナガイシ</t>
    </rPh>
    <phoneticPr fontId="8"/>
  </si>
  <si>
    <t>シニアサロン
風ぐるま新館</t>
    <rPh sb="7" eb="8">
      <t>フウ</t>
    </rPh>
    <rPh sb="11" eb="13">
      <t>シンカン</t>
    </rPh>
    <phoneticPr fontId="13"/>
  </si>
  <si>
    <t>長井市今泉２９４４－３</t>
    <rPh sb="0" eb="3">
      <t>ナガイシ</t>
    </rPh>
    <rPh sb="3" eb="4">
      <t>イマ</t>
    </rPh>
    <rPh sb="4" eb="5">
      <t>イズミ</t>
    </rPh>
    <phoneticPr fontId="13"/>
  </si>
  <si>
    <t>長井市</t>
    <rPh sb="0" eb="3">
      <t>ナガイシ</t>
    </rPh>
    <phoneticPr fontId="18"/>
  </si>
  <si>
    <t>シニアサロン
ニュー風ぐるま</t>
    <rPh sb="10" eb="11">
      <t>フウ</t>
    </rPh>
    <phoneticPr fontId="13"/>
  </si>
  <si>
    <t>長井市今泉１８２６</t>
    <rPh sb="0" eb="3">
      <t>ナガイシ</t>
    </rPh>
    <rPh sb="3" eb="4">
      <t>イマ</t>
    </rPh>
    <rPh sb="4" eb="5">
      <t>イズミ</t>
    </rPh>
    <phoneticPr fontId="13"/>
  </si>
  <si>
    <t>シニアサロン
風ぐるま平野</t>
    <rPh sb="7" eb="8">
      <t>フウ</t>
    </rPh>
    <rPh sb="11" eb="13">
      <t>ヒラノ</t>
    </rPh>
    <phoneticPr fontId="13"/>
  </si>
  <si>
    <t>有料老人ホーム「さくら」</t>
    <rPh sb="0" eb="2">
      <t>ユウリョウ</t>
    </rPh>
    <rPh sb="2" eb="4">
      <t>ロウジン</t>
    </rPh>
    <phoneticPr fontId="13"/>
  </si>
  <si>
    <t>さくら商会</t>
    <rPh sb="3" eb="5">
      <t>ショウカイ</t>
    </rPh>
    <phoneticPr fontId="13"/>
  </si>
  <si>
    <t>竹田けあほーむ</t>
    <rPh sb="0" eb="2">
      <t>タケダ</t>
    </rPh>
    <phoneticPr fontId="8"/>
  </si>
  <si>
    <t>有料老人ホーム「グランさくら」</t>
    <rPh sb="0" eb="2">
      <t>ユウリョウ</t>
    </rPh>
    <rPh sb="2" eb="4">
      <t>ロウジン</t>
    </rPh>
    <phoneticPr fontId="8"/>
  </si>
  <si>
    <t>介護付有料老人ホーム
ヒルサイド羽黒</t>
    <rPh sb="0" eb="2">
      <t>カイゴ</t>
    </rPh>
    <rPh sb="2" eb="3">
      <t>ツキ</t>
    </rPh>
    <rPh sb="3" eb="5">
      <t>ユウリョウ</t>
    </rPh>
    <rPh sb="5" eb="7">
      <t>ロウジン</t>
    </rPh>
    <rPh sb="16" eb="17">
      <t>ハ</t>
    </rPh>
    <rPh sb="17" eb="18">
      <t>クロ</t>
    </rPh>
    <phoneticPr fontId="8"/>
  </si>
  <si>
    <t>公徳会</t>
    <rPh sb="0" eb="1">
      <t>コウ</t>
    </rPh>
    <rPh sb="1" eb="2">
      <t>トク</t>
    </rPh>
    <rPh sb="2" eb="3">
      <t>カイ</t>
    </rPh>
    <phoneticPr fontId="8"/>
  </si>
  <si>
    <t>南陽市</t>
    <rPh sb="0" eb="3">
      <t>ナンヨウシ</t>
    </rPh>
    <phoneticPr fontId="8"/>
  </si>
  <si>
    <t>ナデシコの家</t>
    <rPh sb="5" eb="6">
      <t>イエ</t>
    </rPh>
    <phoneticPr fontId="18"/>
  </si>
  <si>
    <t>オフィス山形</t>
    <rPh sb="4" eb="6">
      <t>ヤマガタ</t>
    </rPh>
    <phoneticPr fontId="18"/>
  </si>
  <si>
    <t>住宅型有料老人ホーム
カインド・ホーム萩生田</t>
    <rPh sb="0" eb="3">
      <t>ジュウタクガタ</t>
    </rPh>
    <rPh sb="3" eb="5">
      <t>ユウリョウ</t>
    </rPh>
    <rPh sb="5" eb="7">
      <t>ロウジン</t>
    </rPh>
    <rPh sb="19" eb="22">
      <t>ハギウダ</t>
    </rPh>
    <phoneticPr fontId="8"/>
  </si>
  <si>
    <t>住宅型有料老人ホーム
カインド・ホーム島貫</t>
    <rPh sb="0" eb="3">
      <t>ジュウタクガタ</t>
    </rPh>
    <rPh sb="3" eb="5">
      <t>ユウリョウ</t>
    </rPh>
    <rPh sb="5" eb="7">
      <t>ロウジン</t>
    </rPh>
    <rPh sb="19" eb="21">
      <t>シマヌキ</t>
    </rPh>
    <phoneticPr fontId="8"/>
  </si>
  <si>
    <t>南陽市島貫５９８－３</t>
    <rPh sb="0" eb="3">
      <t>ナンヨウシ</t>
    </rPh>
    <rPh sb="3" eb="5">
      <t>シマヌキ</t>
    </rPh>
    <phoneticPr fontId="8"/>
  </si>
  <si>
    <t>シニアホーム福沢</t>
    <rPh sb="6" eb="8">
      <t>フクザワ</t>
    </rPh>
    <phoneticPr fontId="18"/>
  </si>
  <si>
    <t>高畠町</t>
    <rPh sb="0" eb="2">
      <t>タカハタ</t>
    </rPh>
    <rPh sb="2" eb="3">
      <t>マチ</t>
    </rPh>
    <phoneticPr fontId="8"/>
  </si>
  <si>
    <t>住宅型有料老人ホーム
フォレストヒルズたかはた</t>
    <rPh sb="0" eb="2">
      <t>ジュウタク</t>
    </rPh>
    <rPh sb="2" eb="3">
      <t>ガタ</t>
    </rPh>
    <rPh sb="3" eb="5">
      <t>ユウリョウ</t>
    </rPh>
    <rPh sb="5" eb="7">
      <t>ロウジン</t>
    </rPh>
    <phoneticPr fontId="18"/>
  </si>
  <si>
    <t>東置賜郡高畠町大字高畠１７３－２</t>
    <rPh sb="0" eb="1">
      <t>ヒガシ</t>
    </rPh>
    <rPh sb="1" eb="2">
      <t>オ</t>
    </rPh>
    <rPh sb="2" eb="3">
      <t>タマワ</t>
    </rPh>
    <rPh sb="3" eb="4">
      <t>グン</t>
    </rPh>
    <rPh sb="4" eb="7">
      <t>タカハタマチ</t>
    </rPh>
    <rPh sb="7" eb="9">
      <t>オオアザ</t>
    </rPh>
    <rPh sb="9" eb="11">
      <t>タカハタ</t>
    </rPh>
    <phoneticPr fontId="8"/>
  </si>
  <si>
    <t>住宅型有料老人ホームはな</t>
    <rPh sb="0" eb="3">
      <t>ジュウタクガタ</t>
    </rPh>
    <rPh sb="3" eb="5">
      <t>ユウリョウ</t>
    </rPh>
    <rPh sb="5" eb="7">
      <t>ロウジン</t>
    </rPh>
    <phoneticPr fontId="8"/>
  </si>
  <si>
    <t>小国町</t>
    <rPh sb="0" eb="3">
      <t>オグニマチ</t>
    </rPh>
    <phoneticPr fontId="18"/>
  </si>
  <si>
    <t>ふれあいの里シニアホームしらたか</t>
    <rPh sb="5" eb="6">
      <t>サト</t>
    </rPh>
    <phoneticPr fontId="8"/>
  </si>
  <si>
    <t>オフィス山形</t>
    <rPh sb="4" eb="6">
      <t>ヤマガタ</t>
    </rPh>
    <phoneticPr fontId="8"/>
  </si>
  <si>
    <t>白鷹町</t>
    <rPh sb="0" eb="2">
      <t>シラタカ</t>
    </rPh>
    <rPh sb="2" eb="3">
      <t>マチ</t>
    </rPh>
    <phoneticPr fontId="8"/>
  </si>
  <si>
    <t>住宅型有料老人ホーム　
さわやか</t>
    <rPh sb="0" eb="2">
      <t>ジュウタク</t>
    </rPh>
    <rPh sb="2" eb="3">
      <t>ガタ</t>
    </rPh>
    <rPh sb="3" eb="5">
      <t>ユウリョウ</t>
    </rPh>
    <rPh sb="5" eb="7">
      <t>ロウジン</t>
    </rPh>
    <phoneticPr fontId="18"/>
  </si>
  <si>
    <t>飯豊町</t>
    <rPh sb="0" eb="2">
      <t>イイデ</t>
    </rPh>
    <rPh sb="2" eb="3">
      <t>マチ</t>
    </rPh>
    <phoneticPr fontId="18"/>
  </si>
  <si>
    <t>置賜地区小計</t>
    <rPh sb="0" eb="2">
      <t>オイタマ</t>
    </rPh>
    <rPh sb="2" eb="4">
      <t>チク</t>
    </rPh>
    <rPh sb="4" eb="5">
      <t>ショウ</t>
    </rPh>
    <rPh sb="5" eb="6">
      <t>ケイ</t>
    </rPh>
    <phoneticPr fontId="18"/>
  </si>
  <si>
    <t>鶴岡市</t>
    <rPh sb="0" eb="3">
      <t>ツルオカシ</t>
    </rPh>
    <phoneticPr fontId="18"/>
  </si>
  <si>
    <t>社団みつわ会</t>
    <rPh sb="0" eb="2">
      <t>シャダン</t>
    </rPh>
    <rPh sb="5" eb="6">
      <t>カイ</t>
    </rPh>
    <phoneticPr fontId="18"/>
  </si>
  <si>
    <t>鶴岡市茅原字草見鶴１８－２１</t>
    <rPh sb="0" eb="3">
      <t>ツルオカシ</t>
    </rPh>
    <rPh sb="3" eb="5">
      <t>チハラ</t>
    </rPh>
    <rPh sb="5" eb="6">
      <t>アザ</t>
    </rPh>
    <rPh sb="6" eb="7">
      <t>クサ</t>
    </rPh>
    <rPh sb="7" eb="8">
      <t>ミ</t>
    </rPh>
    <rPh sb="8" eb="9">
      <t>ツル</t>
    </rPh>
    <phoneticPr fontId="13"/>
  </si>
  <si>
    <t>サニーハウス茅原</t>
    <rPh sb="6" eb="8">
      <t>チハラ</t>
    </rPh>
    <phoneticPr fontId="18"/>
  </si>
  <si>
    <t>鶴岡市茅原町２５－５</t>
    <rPh sb="0" eb="3">
      <t>ツルオカシ</t>
    </rPh>
    <rPh sb="3" eb="5">
      <t>チハラ</t>
    </rPh>
    <rPh sb="5" eb="6">
      <t>マチ</t>
    </rPh>
    <phoneticPr fontId="13"/>
  </si>
  <si>
    <t>みつわ荘</t>
    <rPh sb="3" eb="4">
      <t>ソウ</t>
    </rPh>
    <phoneticPr fontId="18"/>
  </si>
  <si>
    <t>鶴岡市茅原字草見鶴１７－１１</t>
    <rPh sb="0" eb="3">
      <t>ツルオカシ</t>
    </rPh>
    <rPh sb="3" eb="5">
      <t>チハラ</t>
    </rPh>
    <rPh sb="5" eb="6">
      <t>アザ</t>
    </rPh>
    <rPh sb="6" eb="7">
      <t>クサ</t>
    </rPh>
    <rPh sb="7" eb="8">
      <t>ミ</t>
    </rPh>
    <rPh sb="8" eb="9">
      <t>ツル</t>
    </rPh>
    <phoneticPr fontId="13"/>
  </si>
  <si>
    <t>共栄荘</t>
    <rPh sb="0" eb="2">
      <t>キョウエイ</t>
    </rPh>
    <rPh sb="2" eb="3">
      <t>ソウ</t>
    </rPh>
    <phoneticPr fontId="18"/>
  </si>
  <si>
    <t>鶴岡市茅原字草見鶴１７－２０</t>
    <rPh sb="0" eb="3">
      <t>ツルオカシ</t>
    </rPh>
    <rPh sb="3" eb="5">
      <t>チハラ</t>
    </rPh>
    <rPh sb="5" eb="6">
      <t>アザ</t>
    </rPh>
    <rPh sb="6" eb="7">
      <t>クサ</t>
    </rPh>
    <rPh sb="7" eb="8">
      <t>ミ</t>
    </rPh>
    <rPh sb="8" eb="9">
      <t>ツル</t>
    </rPh>
    <phoneticPr fontId="13"/>
  </si>
  <si>
    <t>あじさいの家</t>
    <rPh sb="5" eb="6">
      <t>イエ</t>
    </rPh>
    <phoneticPr fontId="18"/>
  </si>
  <si>
    <t>鶴岡市茅原字西茅原１２２－５</t>
    <rPh sb="0" eb="3">
      <t>ツルオカシ</t>
    </rPh>
    <rPh sb="3" eb="5">
      <t>チハラ</t>
    </rPh>
    <rPh sb="5" eb="6">
      <t>アザ</t>
    </rPh>
    <rPh sb="6" eb="7">
      <t>ニシ</t>
    </rPh>
    <rPh sb="7" eb="9">
      <t>チハラ</t>
    </rPh>
    <phoneticPr fontId="13"/>
  </si>
  <si>
    <t>0235-35-3881</t>
  </si>
  <si>
    <t>庄内まちづくり協同組合　虹</t>
    <rPh sb="0" eb="2">
      <t>ショウナイ</t>
    </rPh>
    <rPh sb="7" eb="9">
      <t>キョウドウ</t>
    </rPh>
    <rPh sb="9" eb="11">
      <t>クミアイ</t>
    </rPh>
    <rPh sb="12" eb="13">
      <t>ニジ</t>
    </rPh>
    <phoneticPr fontId="18"/>
  </si>
  <si>
    <t>高齢者共同住宅　樫</t>
    <rPh sb="8" eb="9">
      <t>カシ</t>
    </rPh>
    <phoneticPr fontId="18"/>
  </si>
  <si>
    <t>鶴岡市長者町１７－１７</t>
    <rPh sb="0" eb="1">
      <t>ツル</t>
    </rPh>
    <rPh sb="1" eb="2">
      <t>オカ</t>
    </rPh>
    <rPh sb="2" eb="3">
      <t>シ</t>
    </rPh>
    <rPh sb="3" eb="5">
      <t>チョウジャ</t>
    </rPh>
    <rPh sb="5" eb="6">
      <t>マチ</t>
    </rPh>
    <phoneticPr fontId="18"/>
  </si>
  <si>
    <t>ベストライフママ家</t>
    <rPh sb="8" eb="9">
      <t>イエ</t>
    </rPh>
    <phoneticPr fontId="18"/>
  </si>
  <si>
    <t>互恵</t>
    <rPh sb="0" eb="1">
      <t>ゴ</t>
    </rPh>
    <rPh sb="1" eb="2">
      <t>ケイ</t>
    </rPh>
    <phoneticPr fontId="18"/>
  </si>
  <si>
    <t>鶴岡市中田字追分１６２－２</t>
    <rPh sb="0" eb="3">
      <t>ツルオカシ</t>
    </rPh>
    <rPh sb="3" eb="5">
      <t>ナカタ</t>
    </rPh>
    <rPh sb="5" eb="6">
      <t>アザ</t>
    </rPh>
    <rPh sb="6" eb="8">
      <t>オイワケ</t>
    </rPh>
    <phoneticPr fontId="18"/>
  </si>
  <si>
    <t>鶴岡市小真木原町１０－１７</t>
    <rPh sb="0" eb="2">
      <t>ツルオカ</t>
    </rPh>
    <rPh sb="2" eb="3">
      <t>シ</t>
    </rPh>
    <rPh sb="3" eb="4">
      <t>コ</t>
    </rPh>
    <rPh sb="4" eb="6">
      <t>マキ</t>
    </rPh>
    <rPh sb="6" eb="7">
      <t>ハラ</t>
    </rPh>
    <rPh sb="7" eb="8">
      <t>マチ</t>
    </rPh>
    <phoneticPr fontId="18"/>
  </si>
  <si>
    <t>あっとほーむキャット(藤島)</t>
    <rPh sb="11" eb="13">
      <t>フジシマ</t>
    </rPh>
    <phoneticPr fontId="18"/>
  </si>
  <si>
    <t>鶴岡市藤島字笹花４８－１２</t>
    <rPh sb="0" eb="1">
      <t>ツル</t>
    </rPh>
    <rPh sb="1" eb="2">
      <t>オカ</t>
    </rPh>
    <rPh sb="2" eb="3">
      <t>シ</t>
    </rPh>
    <rPh sb="3" eb="5">
      <t>フジシマ</t>
    </rPh>
    <rPh sb="5" eb="6">
      <t>アザ</t>
    </rPh>
    <rPh sb="6" eb="7">
      <t>ササ</t>
    </rPh>
    <rPh sb="7" eb="8">
      <t>ハナ</t>
    </rPh>
    <phoneticPr fontId="18"/>
  </si>
  <si>
    <t>鶴岡市羽黒町荒川字谷地堰４２－１</t>
    <rPh sb="0" eb="3">
      <t>ツルオカシ</t>
    </rPh>
    <rPh sb="3" eb="5">
      <t>ハグロ</t>
    </rPh>
    <rPh sb="5" eb="6">
      <t>マチ</t>
    </rPh>
    <rPh sb="6" eb="8">
      <t>アラカワ</t>
    </rPh>
    <rPh sb="8" eb="9">
      <t>アザ</t>
    </rPh>
    <rPh sb="9" eb="10">
      <t>ヤ</t>
    </rPh>
    <rPh sb="10" eb="11">
      <t>チ</t>
    </rPh>
    <rPh sb="11" eb="12">
      <t>セキ</t>
    </rPh>
    <phoneticPr fontId="18"/>
  </si>
  <si>
    <t>医療生活協同組合やまがた</t>
    <rPh sb="0" eb="2">
      <t>イリョウ</t>
    </rPh>
    <rPh sb="2" eb="4">
      <t>セイカツ</t>
    </rPh>
    <rPh sb="4" eb="6">
      <t>キョウドウ</t>
    </rPh>
    <rPh sb="6" eb="8">
      <t>クミアイ</t>
    </rPh>
    <phoneticPr fontId="18"/>
  </si>
  <si>
    <t>鶴岡市</t>
    <rPh sb="0" eb="2">
      <t>ツルオカ</t>
    </rPh>
    <rPh sb="2" eb="3">
      <t>シ</t>
    </rPh>
    <phoneticPr fontId="18"/>
  </si>
  <si>
    <t>住宅型有料老人ホームみどり</t>
    <rPh sb="0" eb="2">
      <t>ジュウタク</t>
    </rPh>
    <rPh sb="2" eb="3">
      <t>ガタ</t>
    </rPh>
    <rPh sb="3" eb="5">
      <t>ユウリョウ</t>
    </rPh>
    <rPh sb="5" eb="7">
      <t>ロウジン</t>
    </rPh>
    <phoneticPr fontId="18"/>
  </si>
  <si>
    <t>山形県高齢者福祉生活協同組合</t>
    <rPh sb="0" eb="3">
      <t>ヤマガタケン</t>
    </rPh>
    <rPh sb="3" eb="6">
      <t>コウレイシャ</t>
    </rPh>
    <rPh sb="6" eb="8">
      <t>フクシ</t>
    </rPh>
    <rPh sb="8" eb="10">
      <t>セイカツ</t>
    </rPh>
    <rPh sb="10" eb="12">
      <t>キョウドウ</t>
    </rPh>
    <rPh sb="12" eb="14">
      <t>クミアイ</t>
    </rPh>
    <phoneticPr fontId="18"/>
  </si>
  <si>
    <t>鶴岡市羽黒町川代字八森２３８</t>
    <rPh sb="0" eb="1">
      <t>ツル</t>
    </rPh>
    <rPh sb="1" eb="2">
      <t>オカ</t>
    </rPh>
    <rPh sb="2" eb="3">
      <t>シ</t>
    </rPh>
    <rPh sb="3" eb="4">
      <t>バネ</t>
    </rPh>
    <rPh sb="4" eb="5">
      <t>クロ</t>
    </rPh>
    <rPh sb="5" eb="6">
      <t>マチ</t>
    </rPh>
    <rPh sb="6" eb="7">
      <t>カワ</t>
    </rPh>
    <rPh sb="7" eb="8">
      <t>ダイ</t>
    </rPh>
    <rPh sb="8" eb="9">
      <t>アザ</t>
    </rPh>
    <rPh sb="9" eb="11">
      <t>ハチモリ</t>
    </rPh>
    <phoneticPr fontId="8"/>
  </si>
  <si>
    <t>オープンハウス奏ホーム
「ひいらぎ」</t>
    <rPh sb="7" eb="8">
      <t>カナ</t>
    </rPh>
    <phoneticPr fontId="18"/>
  </si>
  <si>
    <t>鶴岡市藤沢字石渡１５－１２</t>
    <rPh sb="0" eb="3">
      <t>ツルオカシ</t>
    </rPh>
    <rPh sb="3" eb="5">
      <t>フジサワ</t>
    </rPh>
    <rPh sb="5" eb="6">
      <t>アザ</t>
    </rPh>
    <rPh sb="6" eb="8">
      <t>イシワタリ</t>
    </rPh>
    <phoneticPr fontId="18"/>
  </si>
  <si>
    <t>有料老人ホーム　いろ花</t>
    <rPh sb="0" eb="2">
      <t>ユウリョウ</t>
    </rPh>
    <rPh sb="2" eb="4">
      <t>ロウジン</t>
    </rPh>
    <rPh sb="10" eb="11">
      <t>ハナ</t>
    </rPh>
    <phoneticPr fontId="18"/>
  </si>
  <si>
    <t>はなの里</t>
    <rPh sb="3" eb="4">
      <t>サト</t>
    </rPh>
    <phoneticPr fontId="8"/>
  </si>
  <si>
    <t>里くみ</t>
    <rPh sb="0" eb="1">
      <t>サト</t>
    </rPh>
    <phoneticPr fontId="8"/>
  </si>
  <si>
    <t>鶴岡市</t>
    <rPh sb="0" eb="3">
      <t>ツルオカシ</t>
    </rPh>
    <phoneticPr fontId="8"/>
  </si>
  <si>
    <t>ソーシャルハウス昭和町</t>
    <rPh sb="8" eb="10">
      <t>ショウワ</t>
    </rPh>
    <rPh sb="10" eb="11">
      <t>マチ</t>
    </rPh>
    <phoneticPr fontId="8"/>
  </si>
  <si>
    <t>鶴岡市昭和町７－１７</t>
    <rPh sb="0" eb="3">
      <t>ツルオカシ</t>
    </rPh>
    <rPh sb="3" eb="5">
      <t>ショウワ</t>
    </rPh>
    <rPh sb="5" eb="6">
      <t>マチ</t>
    </rPh>
    <phoneticPr fontId="8"/>
  </si>
  <si>
    <t>酒田市</t>
    <rPh sb="0" eb="3">
      <t>サカタシ</t>
    </rPh>
    <phoneticPr fontId="18"/>
  </si>
  <si>
    <t>多機能型介護ステーション
「ぬくもり」</t>
    <rPh sb="0" eb="3">
      <t>タキノウ</t>
    </rPh>
    <rPh sb="3" eb="4">
      <t>カタ</t>
    </rPh>
    <rPh sb="4" eb="6">
      <t>カイゴ</t>
    </rPh>
    <phoneticPr fontId="18"/>
  </si>
  <si>
    <t>愛・めぐみ</t>
    <rPh sb="0" eb="1">
      <t>アイ</t>
    </rPh>
    <phoneticPr fontId="18"/>
  </si>
  <si>
    <t>医</t>
    <rPh sb="0" eb="1">
      <t>イ</t>
    </rPh>
    <phoneticPr fontId="18"/>
  </si>
  <si>
    <t>庄内</t>
    <rPh sb="0" eb="2">
      <t>ショウナイ</t>
    </rPh>
    <phoneticPr fontId="8"/>
  </si>
  <si>
    <t>ケアホームわかみやの郷</t>
    <rPh sb="10" eb="11">
      <t>サト</t>
    </rPh>
    <phoneticPr fontId="18"/>
  </si>
  <si>
    <t>ひかりの郷</t>
    <rPh sb="4" eb="5">
      <t>サト</t>
    </rPh>
    <phoneticPr fontId="18"/>
  </si>
  <si>
    <t>ケアサービス鳥海</t>
    <rPh sb="6" eb="8">
      <t>チョウカイ</t>
    </rPh>
    <phoneticPr fontId="18"/>
  </si>
  <si>
    <t>デイホーム眺海</t>
    <rPh sb="5" eb="6">
      <t>ナガ</t>
    </rPh>
    <rPh sb="6" eb="7">
      <t>カイ</t>
    </rPh>
    <phoneticPr fontId="18"/>
  </si>
  <si>
    <t>樫の木</t>
    <rPh sb="0" eb="1">
      <t>カシ</t>
    </rPh>
    <rPh sb="2" eb="3">
      <t>キ</t>
    </rPh>
    <phoneticPr fontId="18"/>
  </si>
  <si>
    <t>999-6821</t>
  </si>
  <si>
    <t>有料老人ホーム明日葉</t>
    <rPh sb="7" eb="9">
      <t>アス</t>
    </rPh>
    <rPh sb="9" eb="10">
      <t>ハ</t>
    </rPh>
    <phoneticPr fontId="18"/>
  </si>
  <si>
    <t>酒田福祉会</t>
    <rPh sb="0" eb="2">
      <t>サカタ</t>
    </rPh>
    <rPh sb="2" eb="4">
      <t>フクシ</t>
    </rPh>
    <rPh sb="4" eb="5">
      <t>カイ</t>
    </rPh>
    <phoneticPr fontId="18"/>
  </si>
  <si>
    <t>イデアルファーロ株式会社</t>
    <rPh sb="8" eb="12">
      <t>カブシキガイシャ</t>
    </rPh>
    <phoneticPr fontId="18"/>
  </si>
  <si>
    <t>0234-21-2208</t>
  </si>
  <si>
    <t>有料老人ホーム　　　　　　ほっとハウスひばり</t>
    <rPh sb="0" eb="2">
      <t>ユウリョウ</t>
    </rPh>
    <rPh sb="2" eb="4">
      <t>ロウジン</t>
    </rPh>
    <phoneticPr fontId="18"/>
  </si>
  <si>
    <t>0234-21-8751</t>
  </si>
  <si>
    <t>コンフォート樫の木</t>
    <rPh sb="6" eb="7">
      <t>カシ</t>
    </rPh>
    <rPh sb="8" eb="9">
      <t>キ</t>
    </rPh>
    <phoneticPr fontId="8"/>
  </si>
  <si>
    <t>樫の木</t>
    <rPh sb="0" eb="1">
      <t>カシ</t>
    </rPh>
    <rPh sb="2" eb="3">
      <t>キ</t>
    </rPh>
    <phoneticPr fontId="8"/>
  </si>
  <si>
    <t>酒田市</t>
    <rPh sb="0" eb="3">
      <t>サカタシ</t>
    </rPh>
    <phoneticPr fontId="8"/>
  </si>
  <si>
    <t>有料老人ホームアルカディア</t>
    <rPh sb="0" eb="2">
      <t>ユウリョウ</t>
    </rPh>
    <rPh sb="2" eb="4">
      <t>ロウジン</t>
    </rPh>
    <phoneticPr fontId="8"/>
  </si>
  <si>
    <t>有料老人ホーム　てんまの家</t>
    <rPh sb="0" eb="2">
      <t>ユウリョウ</t>
    </rPh>
    <rPh sb="2" eb="4">
      <t>ロウジン</t>
    </rPh>
    <rPh sb="12" eb="13">
      <t>イエ</t>
    </rPh>
    <phoneticPr fontId="8"/>
  </si>
  <si>
    <t>健友会</t>
    <rPh sb="0" eb="1">
      <t>ケン</t>
    </rPh>
    <rPh sb="1" eb="2">
      <t>ユウ</t>
    </rPh>
    <rPh sb="2" eb="3">
      <t>カイ</t>
    </rPh>
    <phoneticPr fontId="8"/>
  </si>
  <si>
    <t>三川町</t>
    <rPh sb="0" eb="2">
      <t>ミカワ</t>
    </rPh>
    <rPh sb="2" eb="3">
      <t>マチ</t>
    </rPh>
    <phoneticPr fontId="18"/>
  </si>
  <si>
    <t>介護付有料老人ホーム
こでらの樹</t>
    <rPh sb="0" eb="2">
      <t>カイゴ</t>
    </rPh>
    <rPh sb="2" eb="3">
      <t>ツキ</t>
    </rPh>
    <rPh sb="3" eb="5">
      <t>ユウリョウ</t>
    </rPh>
    <rPh sb="5" eb="7">
      <t>ロウジン</t>
    </rPh>
    <rPh sb="15" eb="16">
      <t>キ</t>
    </rPh>
    <phoneticPr fontId="8"/>
  </si>
  <si>
    <t>愛陽会</t>
    <rPh sb="0" eb="1">
      <t>アイ</t>
    </rPh>
    <rPh sb="1" eb="2">
      <t>ヨウ</t>
    </rPh>
    <rPh sb="2" eb="3">
      <t>カイ</t>
    </rPh>
    <phoneticPr fontId="8"/>
  </si>
  <si>
    <t>0235-68-0150
(法人連絡先)</t>
    <rPh sb="14" eb="16">
      <t>ホウジン</t>
    </rPh>
    <rPh sb="16" eb="19">
      <t>レンラクサキ</t>
    </rPh>
    <phoneticPr fontId="8"/>
  </si>
  <si>
    <t>0235-68-0171
(法人連絡先)</t>
    <rPh sb="14" eb="16">
      <t>ホウジン</t>
    </rPh>
    <rPh sb="16" eb="19">
      <t>レンラクサキ</t>
    </rPh>
    <phoneticPr fontId="8"/>
  </si>
  <si>
    <t>住宅型有料老人ホームきずな</t>
    <rPh sb="0" eb="3">
      <t>ジュウタクガタ</t>
    </rPh>
    <rPh sb="3" eb="5">
      <t>ユウリョウ</t>
    </rPh>
    <rPh sb="5" eb="7">
      <t>ロウジン</t>
    </rPh>
    <phoneticPr fontId="8"/>
  </si>
  <si>
    <t>庄内町</t>
    <rPh sb="0" eb="2">
      <t>ショウナイ</t>
    </rPh>
    <rPh sb="2" eb="3">
      <t>マチ</t>
    </rPh>
    <phoneticPr fontId="8"/>
  </si>
  <si>
    <t>遊佐町</t>
    <rPh sb="0" eb="3">
      <t>ユザマチ</t>
    </rPh>
    <phoneticPr fontId="18"/>
  </si>
  <si>
    <t>あっとほーむキャット(遊佐)</t>
    <rPh sb="11" eb="13">
      <t>ユザ</t>
    </rPh>
    <phoneticPr fontId="18"/>
  </si>
  <si>
    <t>庄内小計</t>
    <rPh sb="0" eb="2">
      <t>ショウナイ</t>
    </rPh>
    <rPh sb="2" eb="3">
      <t>ショウ</t>
    </rPh>
    <rPh sb="3" eb="4">
      <t>ケイ</t>
    </rPh>
    <phoneticPr fontId="18"/>
  </si>
  <si>
    <t>合　計</t>
    <rPh sb="0" eb="1">
      <t>ゴウ</t>
    </rPh>
    <rPh sb="2" eb="3">
      <t>ケイ</t>
    </rPh>
    <phoneticPr fontId="18"/>
  </si>
  <si>
    <t>（休止の施設を含む）</t>
    <rPh sb="1" eb="3">
      <t>キュウシ</t>
    </rPh>
    <rPh sb="4" eb="6">
      <t>シセツ</t>
    </rPh>
    <rPh sb="7" eb="8">
      <t>フク</t>
    </rPh>
    <phoneticPr fontId="18"/>
  </si>
  <si>
    <t>健康型</t>
    <rPh sb="0" eb="2">
      <t>ケンコウ</t>
    </rPh>
    <rPh sb="2" eb="3">
      <t>カタ</t>
    </rPh>
    <phoneticPr fontId="18"/>
  </si>
  <si>
    <t>寒河江市大字寒河江字月越１-２</t>
    <rPh sb="0" eb="4">
      <t>サガエシ</t>
    </rPh>
    <rPh sb="4" eb="6">
      <t>オオアザ</t>
    </rPh>
    <rPh sb="6" eb="9">
      <t>サガエ</t>
    </rPh>
    <rPh sb="9" eb="10">
      <t>アザ</t>
    </rPh>
    <rPh sb="10" eb="11">
      <t>ツキ</t>
    </rPh>
    <rPh sb="11" eb="12">
      <t>コ</t>
    </rPh>
    <phoneticPr fontId="18"/>
  </si>
  <si>
    <t>住居型有料老人ホーム
せせらぎ草</t>
    <rPh sb="0" eb="2">
      <t>ジュウキョ</t>
    </rPh>
    <rPh sb="2" eb="3">
      <t>ガタ</t>
    </rPh>
    <rPh sb="3" eb="7">
      <t>ユウリョウロウジン</t>
    </rPh>
    <rPh sb="15" eb="16">
      <t>ソウ</t>
    </rPh>
    <phoneticPr fontId="18"/>
  </si>
  <si>
    <t>寒河江市大字白岩８-１</t>
    <rPh sb="0" eb="4">
      <t>サガエシ</t>
    </rPh>
    <rPh sb="4" eb="6">
      <t>オオアザ</t>
    </rPh>
    <rPh sb="6" eb="7">
      <t>シロ</t>
    </rPh>
    <rPh sb="7" eb="8">
      <t>イワ</t>
    </rPh>
    <phoneticPr fontId="18"/>
  </si>
  <si>
    <t>寒河江市本町２丁目１０-４０</t>
    <rPh sb="0" eb="4">
      <t>サガエシ</t>
    </rPh>
    <rPh sb="4" eb="6">
      <t>ホンマチ</t>
    </rPh>
    <rPh sb="7" eb="8">
      <t>チョウ</t>
    </rPh>
    <rPh sb="8" eb="9">
      <t>メ</t>
    </rPh>
    <phoneticPr fontId="18"/>
  </si>
  <si>
    <t>寒河江市大字島字島東３０-１</t>
    <rPh sb="0" eb="4">
      <t>サガエシ</t>
    </rPh>
    <rPh sb="4" eb="6">
      <t>オオアザ</t>
    </rPh>
    <rPh sb="6" eb="7">
      <t>シマ</t>
    </rPh>
    <rPh sb="7" eb="8">
      <t>アザ</t>
    </rPh>
    <rPh sb="8" eb="9">
      <t>シマ</t>
    </rPh>
    <rPh sb="9" eb="10">
      <t>ヒガシ</t>
    </rPh>
    <phoneticPr fontId="8"/>
  </si>
  <si>
    <t>寒河江市幸田町１１-１０</t>
    <rPh sb="0" eb="4">
      <t>サガエシ</t>
    </rPh>
    <rPh sb="4" eb="5">
      <t>サチ</t>
    </rPh>
    <rPh sb="5" eb="6">
      <t>ダ</t>
    </rPh>
    <rPh sb="6" eb="7">
      <t>マチ</t>
    </rPh>
    <phoneticPr fontId="8"/>
  </si>
  <si>
    <t>上山市美咲町１丁目３-２５</t>
    <rPh sb="0" eb="3">
      <t>カミノヤマシ</t>
    </rPh>
    <rPh sb="3" eb="5">
      <t>ミサキ</t>
    </rPh>
    <rPh sb="5" eb="6">
      <t>マチ</t>
    </rPh>
    <rPh sb="7" eb="9">
      <t>チョウメ</t>
    </rPh>
    <phoneticPr fontId="8"/>
  </si>
  <si>
    <t>天童市田鶴町３丁目５-１１</t>
    <rPh sb="0" eb="3">
      <t>テンドウシ</t>
    </rPh>
    <rPh sb="3" eb="4">
      <t>タ</t>
    </rPh>
    <rPh sb="4" eb="5">
      <t>ツル</t>
    </rPh>
    <rPh sb="5" eb="6">
      <t>マチ</t>
    </rPh>
    <rPh sb="7" eb="9">
      <t>チョウメ</t>
    </rPh>
    <phoneticPr fontId="18"/>
  </si>
  <si>
    <t>天童市鎌田１丁目６-３７</t>
    <rPh sb="0" eb="3">
      <t>テンドウシ</t>
    </rPh>
    <rPh sb="3" eb="4">
      <t>カマ</t>
    </rPh>
    <rPh sb="4" eb="5">
      <t>タ</t>
    </rPh>
    <rPh sb="6" eb="8">
      <t>チョウメ</t>
    </rPh>
    <phoneticPr fontId="18"/>
  </si>
  <si>
    <t>天童市南小畑３丁目３－２０</t>
    <rPh sb="0" eb="3">
      <t>テンドウシ</t>
    </rPh>
    <rPh sb="3" eb="4">
      <t>ミナミ</t>
    </rPh>
    <rPh sb="4" eb="6">
      <t>オバタ</t>
    </rPh>
    <rPh sb="7" eb="9">
      <t>チョウメ</t>
    </rPh>
    <phoneticPr fontId="18"/>
  </si>
  <si>
    <t>天童市鎌田１丁目１-１１</t>
    <rPh sb="0" eb="3">
      <t>テンドウシ</t>
    </rPh>
    <rPh sb="3" eb="4">
      <t>カマ</t>
    </rPh>
    <rPh sb="4" eb="5">
      <t>タ</t>
    </rPh>
    <rPh sb="6" eb="8">
      <t>チョウメ</t>
    </rPh>
    <phoneticPr fontId="18"/>
  </si>
  <si>
    <t>東根市中央４丁目３-１０</t>
    <rPh sb="3" eb="5">
      <t>チュウオウ</t>
    </rPh>
    <rPh sb="6" eb="8">
      <t>チョウメ</t>
    </rPh>
    <phoneticPr fontId="8"/>
  </si>
  <si>
    <t>東根市温泉町２丁目５番３－５</t>
    <rPh sb="0" eb="3">
      <t>ヒガシネシ</t>
    </rPh>
    <rPh sb="3" eb="5">
      <t>オンセン</t>
    </rPh>
    <rPh sb="5" eb="6">
      <t>マチ</t>
    </rPh>
    <rPh sb="7" eb="9">
      <t>チョウメ</t>
    </rPh>
    <rPh sb="10" eb="11">
      <t>バン</t>
    </rPh>
    <phoneticPr fontId="18"/>
  </si>
  <si>
    <t>東根市神町西３丁目４-６２</t>
    <rPh sb="0" eb="1">
      <t>ヒガシ</t>
    </rPh>
    <rPh sb="1" eb="2">
      <t>ネ</t>
    </rPh>
    <rPh sb="2" eb="3">
      <t>シ</t>
    </rPh>
    <rPh sb="3" eb="5">
      <t>ジンマチ</t>
    </rPh>
    <rPh sb="5" eb="6">
      <t>ニシ</t>
    </rPh>
    <rPh sb="7" eb="9">
      <t>チョウメ</t>
    </rPh>
    <phoneticPr fontId="18"/>
  </si>
  <si>
    <t>東根市神町北４丁目２-３</t>
    <rPh sb="0" eb="1">
      <t>ヒガシ</t>
    </rPh>
    <rPh sb="1" eb="2">
      <t>ネ</t>
    </rPh>
    <rPh sb="2" eb="3">
      <t>シ</t>
    </rPh>
    <rPh sb="3" eb="5">
      <t>ジンマチ</t>
    </rPh>
    <rPh sb="5" eb="6">
      <t>キタ</t>
    </rPh>
    <rPh sb="7" eb="9">
      <t>チョウメ</t>
    </rPh>
    <phoneticPr fontId="18"/>
  </si>
  <si>
    <t>有料老人ホーム　芭蕉</t>
    <rPh sb="0" eb="4">
      <t>ユウリョウロウジン</t>
    </rPh>
    <rPh sb="8" eb="10">
      <t>バショウ</t>
    </rPh>
    <phoneticPr fontId="8"/>
  </si>
  <si>
    <t>尾花沢市大字芦沢１２１６-１</t>
    <rPh sb="0" eb="4">
      <t>オバナザワシ</t>
    </rPh>
    <rPh sb="4" eb="6">
      <t>オオアザ</t>
    </rPh>
    <rPh sb="6" eb="8">
      <t>アシザワ</t>
    </rPh>
    <phoneticPr fontId="8"/>
  </si>
  <si>
    <t>西村山郡大江町左沢５２６</t>
    <rPh sb="0" eb="4">
      <t>ニシムラヤマグン</t>
    </rPh>
    <rPh sb="4" eb="6">
      <t>オオエ</t>
    </rPh>
    <rPh sb="6" eb="7">
      <t>マチ</t>
    </rPh>
    <rPh sb="7" eb="9">
      <t>アテラザワ</t>
    </rPh>
    <phoneticPr fontId="8"/>
  </si>
  <si>
    <t>新庄市住吉町３-３</t>
    <rPh sb="0" eb="2">
      <t>シンジョウ</t>
    </rPh>
    <rPh sb="2" eb="3">
      <t>シ</t>
    </rPh>
    <rPh sb="3" eb="5">
      <t>スミヨシ</t>
    </rPh>
    <rPh sb="5" eb="6">
      <t>マチ</t>
    </rPh>
    <phoneticPr fontId="18"/>
  </si>
  <si>
    <t>新庄市住吉町１-１２</t>
    <rPh sb="0" eb="2">
      <t>シンジョウ</t>
    </rPh>
    <rPh sb="2" eb="3">
      <t>シ</t>
    </rPh>
    <rPh sb="3" eb="5">
      <t>スミヨシ</t>
    </rPh>
    <rPh sb="5" eb="6">
      <t>マチ</t>
    </rPh>
    <phoneticPr fontId="18"/>
  </si>
  <si>
    <t>新庄市大町３-３４</t>
    <rPh sb="0" eb="2">
      <t>シンジョウ</t>
    </rPh>
    <rPh sb="2" eb="3">
      <t>シ</t>
    </rPh>
    <rPh sb="3" eb="5">
      <t>オオマチ</t>
    </rPh>
    <phoneticPr fontId="18"/>
  </si>
  <si>
    <t>新庄市金沢新町２８６４</t>
    <rPh sb="0" eb="3">
      <t>シンジョウシ</t>
    </rPh>
    <rPh sb="3" eb="5">
      <t>カナザワ</t>
    </rPh>
    <rPh sb="5" eb="7">
      <t>シンチョウ</t>
    </rPh>
    <phoneticPr fontId="18"/>
  </si>
  <si>
    <t>新庄市万場町３-２９</t>
    <rPh sb="0" eb="3">
      <t>シンジョウシ</t>
    </rPh>
    <rPh sb="3" eb="5">
      <t>マンバ</t>
    </rPh>
    <rPh sb="5" eb="6">
      <t>マチ</t>
    </rPh>
    <phoneticPr fontId="18"/>
  </si>
  <si>
    <t>新庄市常葉町５-６</t>
    <rPh sb="0" eb="3">
      <t>シンジョウシ</t>
    </rPh>
    <rPh sb="3" eb="4">
      <t>ツネ</t>
    </rPh>
    <rPh sb="4" eb="5">
      <t>ハ</t>
    </rPh>
    <rPh sb="5" eb="6">
      <t>マチ</t>
    </rPh>
    <phoneticPr fontId="18"/>
  </si>
  <si>
    <t>新庄市大字泉田字上村西１２１</t>
    <rPh sb="0" eb="3">
      <t>シンジョウシ</t>
    </rPh>
    <rPh sb="3" eb="5">
      <t>オオアザ</t>
    </rPh>
    <rPh sb="5" eb="7">
      <t>イズミダ</t>
    </rPh>
    <rPh sb="7" eb="8">
      <t>アザ</t>
    </rPh>
    <rPh sb="8" eb="10">
      <t>ウエムラ</t>
    </rPh>
    <rPh sb="10" eb="11">
      <t>ニシ</t>
    </rPh>
    <phoneticPr fontId="8"/>
  </si>
  <si>
    <t>新庄市大字松本３９３-９</t>
    <rPh sb="0" eb="3">
      <t>シンジョウシ</t>
    </rPh>
    <rPh sb="3" eb="5">
      <t>オオアザ</t>
    </rPh>
    <rPh sb="5" eb="7">
      <t>マツモト</t>
    </rPh>
    <phoneticPr fontId="8"/>
  </si>
  <si>
    <t>新庄市小田島町６-６０</t>
    <rPh sb="0" eb="3">
      <t>シンジョウシ</t>
    </rPh>
    <rPh sb="3" eb="6">
      <t>オダシマ</t>
    </rPh>
    <rPh sb="6" eb="7">
      <t>マチ</t>
    </rPh>
    <phoneticPr fontId="8"/>
  </si>
  <si>
    <t>新庄市金沢字下田２３９４-１</t>
    <rPh sb="0" eb="3">
      <t>シンジョウシ</t>
    </rPh>
    <rPh sb="3" eb="5">
      <t>カナザワ</t>
    </rPh>
    <rPh sb="5" eb="6">
      <t>アザ</t>
    </rPh>
    <rPh sb="6" eb="8">
      <t>シモダ</t>
    </rPh>
    <phoneticPr fontId="8"/>
  </si>
  <si>
    <t>神室ふくすけの家（株）</t>
    <rPh sb="0" eb="2">
      <t>カムロ</t>
    </rPh>
    <rPh sb="7" eb="8">
      <t>イエ</t>
    </rPh>
    <rPh sb="9" eb="10">
      <t>カブ</t>
    </rPh>
    <phoneticPr fontId="8"/>
  </si>
  <si>
    <t>最上郡金山町大字金山４６５-３２</t>
    <rPh sb="0" eb="2">
      <t>モガミ</t>
    </rPh>
    <rPh sb="2" eb="3">
      <t>グン</t>
    </rPh>
    <rPh sb="3" eb="6">
      <t>カネヤママチ</t>
    </rPh>
    <rPh sb="6" eb="8">
      <t>オオアザ</t>
    </rPh>
    <rPh sb="8" eb="10">
      <t>キンザン</t>
    </rPh>
    <phoneticPr fontId="18"/>
  </si>
  <si>
    <t>メディカルケア・サポート（株）</t>
    <rPh sb="13" eb="14">
      <t>カブ</t>
    </rPh>
    <phoneticPr fontId="8"/>
  </si>
  <si>
    <t>米沢市成島町３丁目２番１２７-１２</t>
    <rPh sb="0" eb="3">
      <t>ヨネザワシ</t>
    </rPh>
    <rPh sb="3" eb="4">
      <t>ナ</t>
    </rPh>
    <rPh sb="4" eb="5">
      <t>シマ</t>
    </rPh>
    <rPh sb="5" eb="6">
      <t>マチ</t>
    </rPh>
    <rPh sb="7" eb="9">
      <t>チョウメ</t>
    </rPh>
    <rPh sb="10" eb="11">
      <t>バン</t>
    </rPh>
    <phoneticPr fontId="8"/>
  </si>
  <si>
    <t>米沢市大町５丁目４－５１</t>
    <rPh sb="6" eb="8">
      <t>チョウメ</t>
    </rPh>
    <phoneticPr fontId="18"/>
  </si>
  <si>
    <t>米沢市矢来３丁目３-６２号</t>
    <rPh sb="6" eb="8">
      <t>チョウメ</t>
    </rPh>
    <phoneticPr fontId="18"/>
  </si>
  <si>
    <t>米沢市丸の内２丁目３-３</t>
    <rPh sb="0" eb="3">
      <t>ヨネザワシ</t>
    </rPh>
    <rPh sb="3" eb="4">
      <t>マル</t>
    </rPh>
    <rPh sb="5" eb="6">
      <t>ウチ</t>
    </rPh>
    <rPh sb="7" eb="9">
      <t>チョウメ</t>
    </rPh>
    <phoneticPr fontId="18"/>
  </si>
  <si>
    <t>米沢市東２丁目７－１１４</t>
    <rPh sb="0" eb="3">
      <t>ヨネザワシ</t>
    </rPh>
    <rPh sb="3" eb="4">
      <t>ヒガシ</t>
    </rPh>
    <rPh sb="5" eb="7">
      <t>チョウメ</t>
    </rPh>
    <phoneticPr fontId="18"/>
  </si>
  <si>
    <t>米沢市泉町２丁目１-６</t>
    <rPh sb="0" eb="3">
      <t>ヨネザワシ</t>
    </rPh>
    <rPh sb="3" eb="5">
      <t>イズミチョウ</t>
    </rPh>
    <rPh sb="6" eb="8">
      <t>チョウメ</t>
    </rPh>
    <phoneticPr fontId="18"/>
  </si>
  <si>
    <t>米沢市大町５丁目５-１４</t>
    <rPh sb="0" eb="3">
      <t>ヨネザワシ</t>
    </rPh>
    <rPh sb="6" eb="8">
      <t>チョウメ</t>
    </rPh>
    <phoneticPr fontId="18"/>
  </si>
  <si>
    <t>米沢市大字花沢３０６９-２</t>
    <rPh sb="0" eb="3">
      <t>ヨネザワシ</t>
    </rPh>
    <rPh sb="3" eb="5">
      <t>オオアザ</t>
    </rPh>
    <rPh sb="5" eb="7">
      <t>ハナザワ</t>
    </rPh>
    <phoneticPr fontId="18"/>
  </si>
  <si>
    <t>米沢市中央２丁目６-１８</t>
    <rPh sb="0" eb="3">
      <t>ヨネザワシ</t>
    </rPh>
    <rPh sb="3" eb="5">
      <t>チュウオウ</t>
    </rPh>
    <rPh sb="6" eb="8">
      <t>チョウメ</t>
    </rPh>
    <phoneticPr fontId="18"/>
  </si>
  <si>
    <t>米沢市金池７丁目６-６０</t>
    <rPh sb="0" eb="3">
      <t>ヨネザワシ</t>
    </rPh>
    <rPh sb="3" eb="4">
      <t>カナ</t>
    </rPh>
    <rPh sb="4" eb="5">
      <t>イケ</t>
    </rPh>
    <rPh sb="6" eb="8">
      <t>チョウメ</t>
    </rPh>
    <phoneticPr fontId="18"/>
  </si>
  <si>
    <t>米沢市塩井町塩野１４８２-４</t>
    <rPh sb="0" eb="3">
      <t>ヨネザワシ</t>
    </rPh>
    <rPh sb="3" eb="5">
      <t>シオイ</t>
    </rPh>
    <rPh sb="5" eb="6">
      <t>マチ</t>
    </rPh>
    <rPh sb="6" eb="8">
      <t>シオノ</t>
    </rPh>
    <phoneticPr fontId="18"/>
  </si>
  <si>
    <t>米沢市塩井町塩野字下坊上
２０４８-３</t>
    <rPh sb="0" eb="3">
      <t>ヨネザワシ</t>
    </rPh>
    <rPh sb="3" eb="5">
      <t>シオイ</t>
    </rPh>
    <rPh sb="5" eb="6">
      <t>マチ</t>
    </rPh>
    <rPh sb="6" eb="8">
      <t>シオノ</t>
    </rPh>
    <rPh sb="8" eb="9">
      <t>アザ</t>
    </rPh>
    <rPh sb="9" eb="10">
      <t>シタ</t>
    </rPh>
    <rPh sb="10" eb="11">
      <t>ボウ</t>
    </rPh>
    <rPh sb="11" eb="12">
      <t>ウエ</t>
    </rPh>
    <phoneticPr fontId="18"/>
  </si>
  <si>
    <t>米沢市西大通２丁目２-３０</t>
    <rPh sb="0" eb="3">
      <t>ヨネザワシ</t>
    </rPh>
    <rPh sb="3" eb="4">
      <t>ニシ</t>
    </rPh>
    <rPh sb="4" eb="6">
      <t>オオドオリ</t>
    </rPh>
    <rPh sb="7" eb="9">
      <t>チョウメ</t>
    </rPh>
    <phoneticPr fontId="8"/>
  </si>
  <si>
    <t>米沢市東２丁目２-３２</t>
    <rPh sb="0" eb="3">
      <t>ヨネザワシ</t>
    </rPh>
    <rPh sb="3" eb="4">
      <t>ヒガシ</t>
    </rPh>
    <rPh sb="5" eb="7">
      <t>チョウメ</t>
    </rPh>
    <phoneticPr fontId="8"/>
  </si>
  <si>
    <t>米沢市遠山町１１５５-３</t>
    <rPh sb="0" eb="3">
      <t>ヨネザワシ</t>
    </rPh>
    <rPh sb="3" eb="5">
      <t>トオヤマ</t>
    </rPh>
    <rPh sb="5" eb="6">
      <t>マチ</t>
    </rPh>
    <phoneticPr fontId="8"/>
  </si>
  <si>
    <t>米沢市直江石堤２８-２</t>
    <rPh sb="0" eb="3">
      <t>ヨネザワシ</t>
    </rPh>
    <rPh sb="3" eb="5">
      <t>ナオエ</t>
    </rPh>
    <rPh sb="5" eb="6">
      <t>イシ</t>
    </rPh>
    <rPh sb="6" eb="7">
      <t>ツツミ</t>
    </rPh>
    <phoneticPr fontId="8"/>
  </si>
  <si>
    <t>米沢市松が岬２丁目６-１６</t>
    <rPh sb="0" eb="3">
      <t>ヨネザワシ</t>
    </rPh>
    <rPh sb="3" eb="4">
      <t>マツ</t>
    </rPh>
    <rPh sb="5" eb="6">
      <t>サキ</t>
    </rPh>
    <rPh sb="7" eb="9">
      <t>チョウメ</t>
    </rPh>
    <phoneticPr fontId="8"/>
  </si>
  <si>
    <t>米沢市大字笹野６５６-４</t>
    <rPh sb="0" eb="3">
      <t>ヨネザワシ</t>
    </rPh>
    <rPh sb="3" eb="5">
      <t>オオアザ</t>
    </rPh>
    <rPh sb="5" eb="7">
      <t>ササノ</t>
    </rPh>
    <phoneticPr fontId="8"/>
  </si>
  <si>
    <t>米沢市大字川井３８５３</t>
    <rPh sb="0" eb="3">
      <t>ヨネザワシ</t>
    </rPh>
    <rPh sb="3" eb="5">
      <t>オオアザ</t>
    </rPh>
    <rPh sb="5" eb="7">
      <t>カワイ</t>
    </rPh>
    <phoneticPr fontId="8"/>
  </si>
  <si>
    <t>米沢市春日１丁目４-２７</t>
    <rPh sb="0" eb="3">
      <t>ヨネザワシ</t>
    </rPh>
    <rPh sb="3" eb="5">
      <t>カスガ</t>
    </rPh>
    <rPh sb="6" eb="8">
      <t>チョウメ</t>
    </rPh>
    <phoneticPr fontId="8"/>
  </si>
  <si>
    <t>長井市寺泉３０８１-１</t>
    <rPh sb="0" eb="3">
      <t>ナガイシ</t>
    </rPh>
    <rPh sb="3" eb="5">
      <t>テライズミ</t>
    </rPh>
    <phoneticPr fontId="8"/>
  </si>
  <si>
    <t>長井市九野本５４６１-５</t>
    <rPh sb="0" eb="3">
      <t>ナガイシ</t>
    </rPh>
    <rPh sb="3" eb="5">
      <t>クノ</t>
    </rPh>
    <rPh sb="5" eb="6">
      <t>ホン</t>
    </rPh>
    <phoneticPr fontId="13"/>
  </si>
  <si>
    <t>長井市平山９１１-１６</t>
    <rPh sb="0" eb="3">
      <t>ナガイシ</t>
    </rPh>
    <rPh sb="3" eb="5">
      <t>ヒラヤマ</t>
    </rPh>
    <phoneticPr fontId="13"/>
  </si>
  <si>
    <t>長井市台町２３-２５</t>
    <rPh sb="0" eb="3">
      <t>ナガイシ</t>
    </rPh>
    <rPh sb="3" eb="5">
      <t>ダイマチ</t>
    </rPh>
    <phoneticPr fontId="8"/>
  </si>
  <si>
    <t>長井市平山２７８２</t>
    <rPh sb="0" eb="3">
      <t>ナガイシ</t>
    </rPh>
    <rPh sb="3" eb="5">
      <t>ヒラヤマ</t>
    </rPh>
    <phoneticPr fontId="8"/>
  </si>
  <si>
    <t>南陽市椚塚１４１０</t>
    <rPh sb="0" eb="3">
      <t>ナンヨウシ</t>
    </rPh>
    <rPh sb="3" eb="4">
      <t>クヌギ</t>
    </rPh>
    <rPh sb="4" eb="5">
      <t>ツカ</t>
    </rPh>
    <phoneticPr fontId="8"/>
  </si>
  <si>
    <t>南陽市池黒１５８７-１</t>
    <rPh sb="0" eb="3">
      <t>ナンヨウシ</t>
    </rPh>
    <rPh sb="3" eb="4">
      <t>イケ</t>
    </rPh>
    <rPh sb="4" eb="5">
      <t>グロ</t>
    </rPh>
    <phoneticPr fontId="18"/>
  </si>
  <si>
    <t>南陽市萩生田１１１４-５</t>
    <rPh sb="0" eb="3">
      <t>ナンヨウシ</t>
    </rPh>
    <rPh sb="3" eb="6">
      <t>ハギウダ</t>
    </rPh>
    <phoneticPr fontId="8"/>
  </si>
  <si>
    <t>東置賜郡高畠町大字福沢５６４</t>
    <rPh sb="0" eb="1">
      <t>ヒガシ</t>
    </rPh>
    <rPh sb="1" eb="2">
      <t>オ</t>
    </rPh>
    <rPh sb="2" eb="3">
      <t>タマワ</t>
    </rPh>
    <rPh sb="3" eb="4">
      <t>グン</t>
    </rPh>
    <rPh sb="4" eb="7">
      <t>タカハタマチ</t>
    </rPh>
    <rPh sb="7" eb="9">
      <t>オオアザ</t>
    </rPh>
    <rPh sb="9" eb="11">
      <t>フクザワ</t>
    </rPh>
    <phoneticPr fontId="8"/>
  </si>
  <si>
    <t>東置賜郡高畠町大字山崎字
２０９-５</t>
    <rPh sb="0" eb="1">
      <t>ヒガシ</t>
    </rPh>
    <rPh sb="1" eb="2">
      <t>オ</t>
    </rPh>
    <rPh sb="2" eb="3">
      <t>タマワ</t>
    </rPh>
    <rPh sb="3" eb="4">
      <t>グン</t>
    </rPh>
    <rPh sb="4" eb="7">
      <t>タカハタマチ</t>
    </rPh>
    <rPh sb="7" eb="9">
      <t>オオアザ</t>
    </rPh>
    <rPh sb="9" eb="11">
      <t>ヤマザキ</t>
    </rPh>
    <rPh sb="11" eb="12">
      <t>アザ</t>
    </rPh>
    <phoneticPr fontId="8"/>
  </si>
  <si>
    <t>東置賜郡高畠町大字深沼１８１７-１</t>
    <rPh sb="0" eb="4">
      <t>ヒガシオキタマグン</t>
    </rPh>
    <rPh sb="4" eb="6">
      <t>タカハタ</t>
    </rPh>
    <rPh sb="6" eb="7">
      <t>マチ</t>
    </rPh>
    <rPh sb="7" eb="9">
      <t>オオアザ</t>
    </rPh>
    <rPh sb="9" eb="10">
      <t>フカ</t>
    </rPh>
    <rPh sb="10" eb="11">
      <t>ヌマ</t>
    </rPh>
    <phoneticPr fontId="8"/>
  </si>
  <si>
    <t>西置賜郡白鷹町大字畔藤５０４９</t>
    <rPh sb="0" eb="1">
      <t>ニシ</t>
    </rPh>
    <rPh sb="1" eb="2">
      <t>オキ</t>
    </rPh>
    <rPh sb="2" eb="3">
      <t>タマ</t>
    </rPh>
    <rPh sb="3" eb="4">
      <t>グン</t>
    </rPh>
    <rPh sb="4" eb="6">
      <t>シラタカ</t>
    </rPh>
    <rPh sb="6" eb="7">
      <t>マチ</t>
    </rPh>
    <rPh sb="7" eb="9">
      <t>オオアザ</t>
    </rPh>
    <rPh sb="9" eb="10">
      <t>バン</t>
    </rPh>
    <rPh sb="10" eb="11">
      <t>トウ</t>
    </rPh>
    <phoneticPr fontId="8"/>
  </si>
  <si>
    <t>西置賜郡飯豊町萩生
４２８４－３　２F</t>
    <rPh sb="0" eb="1">
      <t>ニシ</t>
    </rPh>
    <rPh sb="1" eb="3">
      <t>オイタマ</t>
    </rPh>
    <rPh sb="3" eb="4">
      <t>グン</t>
    </rPh>
    <rPh sb="4" eb="7">
      <t>イイデマチ</t>
    </rPh>
    <rPh sb="7" eb="8">
      <t>ハギ</t>
    </rPh>
    <rPh sb="8" eb="9">
      <t>ウ</t>
    </rPh>
    <phoneticPr fontId="18"/>
  </si>
  <si>
    <t>鶴岡市稲生１丁目３-５</t>
    <rPh sb="0" eb="3">
      <t>ツルオカシ</t>
    </rPh>
    <rPh sb="3" eb="5">
      <t>イナオイ</t>
    </rPh>
    <rPh sb="6" eb="8">
      <t>チョウメ</t>
    </rPh>
    <phoneticPr fontId="18"/>
  </si>
  <si>
    <t>ライフサポートハウス千寿</t>
    <rPh sb="10" eb="11">
      <t>セン</t>
    </rPh>
    <rPh sb="11" eb="12">
      <t>コトブキ</t>
    </rPh>
    <phoneticPr fontId="13"/>
  </si>
  <si>
    <t>住宅型有料老人ホーム
サポートタウンにしめ</t>
    <rPh sb="0" eb="7">
      <t>ジュウタクガタユウリョウロウジン</t>
    </rPh>
    <phoneticPr fontId="8"/>
  </si>
  <si>
    <t>鶴岡市西目１２３-８</t>
    <rPh sb="0" eb="3">
      <t>ツルオカシ</t>
    </rPh>
    <rPh sb="3" eb="4">
      <t>ニシ</t>
    </rPh>
    <rPh sb="4" eb="5">
      <t>メ</t>
    </rPh>
    <phoneticPr fontId="13"/>
  </si>
  <si>
    <t>虹の家 こころ</t>
    <rPh sb="0" eb="1">
      <t>ニジ</t>
    </rPh>
    <rPh sb="2" eb="3">
      <t>イエ</t>
    </rPh>
    <phoneticPr fontId="18"/>
  </si>
  <si>
    <t>鶴岡市日枝字海老島３６-４</t>
    <rPh sb="0" eb="3">
      <t>ツルオカシ</t>
    </rPh>
    <rPh sb="3" eb="4">
      <t>ヒ</t>
    </rPh>
    <rPh sb="4" eb="5">
      <t>エダ</t>
    </rPh>
    <rPh sb="5" eb="6">
      <t>アザ</t>
    </rPh>
    <rPh sb="6" eb="8">
      <t>エビ</t>
    </rPh>
    <rPh sb="8" eb="9">
      <t>シマ</t>
    </rPh>
    <phoneticPr fontId="18"/>
  </si>
  <si>
    <t>鶴岡市稲生１丁目３-４５</t>
    <rPh sb="0" eb="2">
      <t>ツルオカ</t>
    </rPh>
    <rPh sb="2" eb="3">
      <t>シ</t>
    </rPh>
    <rPh sb="3" eb="4">
      <t>イネ</t>
    </rPh>
    <rPh sb="4" eb="5">
      <t>イ</t>
    </rPh>
    <rPh sb="6" eb="8">
      <t>チョウメ</t>
    </rPh>
    <phoneticPr fontId="13"/>
  </si>
  <si>
    <t>鶴岡市みどり町２２-４０</t>
    <rPh sb="0" eb="3">
      <t>ツルオカシ</t>
    </rPh>
    <rPh sb="6" eb="7">
      <t>チョウ</t>
    </rPh>
    <phoneticPr fontId="18"/>
  </si>
  <si>
    <t>鶴岡市下山添字中通４０-１</t>
    <rPh sb="0" eb="3">
      <t>ツルオカシ</t>
    </rPh>
    <rPh sb="3" eb="5">
      <t>シモヤマ</t>
    </rPh>
    <rPh sb="5" eb="6">
      <t>ソ</t>
    </rPh>
    <rPh sb="6" eb="7">
      <t>アザ</t>
    </rPh>
    <rPh sb="7" eb="9">
      <t>ナカドオリ</t>
    </rPh>
    <phoneticPr fontId="18"/>
  </si>
  <si>
    <t>鶴岡市田川字八幡２１２</t>
    <rPh sb="0" eb="3">
      <t>ツルオカシ</t>
    </rPh>
    <rPh sb="3" eb="5">
      <t>タガワ</t>
    </rPh>
    <rPh sb="5" eb="6">
      <t>アザ</t>
    </rPh>
    <rPh sb="6" eb="8">
      <t>ヤワタ</t>
    </rPh>
    <phoneticPr fontId="8"/>
  </si>
  <si>
    <t>酒田市東泉町３丁目２－１１</t>
    <rPh sb="0" eb="2">
      <t>サカタ</t>
    </rPh>
    <rPh sb="2" eb="3">
      <t>シ</t>
    </rPh>
    <rPh sb="3" eb="6">
      <t>ヒガシイズミチョウ</t>
    </rPh>
    <rPh sb="7" eb="9">
      <t>チョウメ</t>
    </rPh>
    <phoneticPr fontId="13"/>
  </si>
  <si>
    <t>酒田市泉町９-１９</t>
    <rPh sb="0" eb="3">
      <t>サカタシ</t>
    </rPh>
    <rPh sb="3" eb="5">
      <t>イズミチョウ</t>
    </rPh>
    <phoneticPr fontId="18"/>
  </si>
  <si>
    <t>酒田市亀ヶ崎４丁目１１-５</t>
    <rPh sb="0" eb="3">
      <t>サカタシ</t>
    </rPh>
    <rPh sb="3" eb="6">
      <t>カメガサキ</t>
    </rPh>
    <rPh sb="7" eb="9">
      <t>チョウメ</t>
    </rPh>
    <phoneticPr fontId="8"/>
  </si>
  <si>
    <t>酒田市若宮町２丁目２-２９</t>
    <rPh sb="0" eb="3">
      <t>サカタシ</t>
    </rPh>
    <rPh sb="3" eb="5">
      <t>ワカミヤ</t>
    </rPh>
    <rPh sb="5" eb="6">
      <t>マチ</t>
    </rPh>
    <rPh sb="7" eb="9">
      <t>チョウメ</t>
    </rPh>
    <phoneticPr fontId="18"/>
  </si>
  <si>
    <t>酒田市麓字横道１０-８</t>
    <rPh sb="0" eb="3">
      <t>サカタシ</t>
    </rPh>
    <rPh sb="3" eb="4">
      <t>フモト</t>
    </rPh>
    <rPh sb="4" eb="5">
      <t>アザ</t>
    </rPh>
    <rPh sb="5" eb="7">
      <t>ヨコミチ</t>
    </rPh>
    <phoneticPr fontId="18"/>
  </si>
  <si>
    <t>酒田市山寺字宅地１５９</t>
    <rPh sb="0" eb="3">
      <t>サカタシ</t>
    </rPh>
    <rPh sb="3" eb="5">
      <t>ヤマデラ</t>
    </rPh>
    <rPh sb="5" eb="6">
      <t>アザ</t>
    </rPh>
    <rPh sb="6" eb="8">
      <t>タクチ</t>
    </rPh>
    <phoneticPr fontId="11"/>
  </si>
  <si>
    <t>酒田市駅東２丁目３－６</t>
    <rPh sb="0" eb="3">
      <t>サカタシ</t>
    </rPh>
    <rPh sb="3" eb="4">
      <t>エキ</t>
    </rPh>
    <rPh sb="4" eb="5">
      <t>ヒガシ</t>
    </rPh>
    <rPh sb="6" eb="8">
      <t>チョウメ</t>
    </rPh>
    <phoneticPr fontId="18"/>
  </si>
  <si>
    <t>酒田市船場町１丁目９-１０</t>
    <rPh sb="0" eb="3">
      <t>サカタシ</t>
    </rPh>
    <rPh sb="3" eb="5">
      <t>フナバ</t>
    </rPh>
    <rPh sb="5" eb="6">
      <t>マチ</t>
    </rPh>
    <rPh sb="7" eb="9">
      <t>チョウメ</t>
    </rPh>
    <rPh sb="8" eb="9">
      <t>メ</t>
    </rPh>
    <phoneticPr fontId="18"/>
  </si>
  <si>
    <t>酒田市東町１丁目１５-２５</t>
    <rPh sb="0" eb="2">
      <t>サカタ</t>
    </rPh>
    <rPh sb="2" eb="3">
      <t>シ</t>
    </rPh>
    <rPh sb="3" eb="5">
      <t>アズママチ</t>
    </rPh>
    <rPh sb="6" eb="8">
      <t>チョウメ</t>
    </rPh>
    <phoneticPr fontId="18"/>
  </si>
  <si>
    <t>酒田市東泉町５丁目５-６</t>
    <rPh sb="0" eb="3">
      <t>サカタシ</t>
    </rPh>
    <rPh sb="3" eb="6">
      <t>ヒガシイズミチョウ</t>
    </rPh>
    <rPh sb="7" eb="9">
      <t>チョウメ</t>
    </rPh>
    <phoneticPr fontId="18"/>
  </si>
  <si>
    <t>ケアサポートひばり（有）</t>
    <rPh sb="10" eb="11">
      <t>ユウ</t>
    </rPh>
    <phoneticPr fontId="18"/>
  </si>
  <si>
    <t>酒田市こあら３丁目６-１９</t>
    <rPh sb="0" eb="3">
      <t>サカタシ</t>
    </rPh>
    <rPh sb="7" eb="9">
      <t>チョウメ</t>
    </rPh>
    <phoneticPr fontId="18"/>
  </si>
  <si>
    <t>酒田市こあら２丁目４-６</t>
    <rPh sb="0" eb="3">
      <t>サカタシ</t>
    </rPh>
    <rPh sb="7" eb="9">
      <t>チョウメ</t>
    </rPh>
    <phoneticPr fontId="18"/>
  </si>
  <si>
    <t>酒田市こがね町１丁目２２-３</t>
    <rPh sb="0" eb="3">
      <t>サカタシ</t>
    </rPh>
    <rPh sb="6" eb="7">
      <t>チョウ</t>
    </rPh>
    <rPh sb="8" eb="10">
      <t>チョウメ</t>
    </rPh>
    <phoneticPr fontId="8"/>
  </si>
  <si>
    <t>酒田市東泉町５丁目５-１</t>
    <rPh sb="0" eb="3">
      <t>サカタシ</t>
    </rPh>
    <rPh sb="3" eb="4">
      <t>ヒガシ</t>
    </rPh>
    <rPh sb="4" eb="5">
      <t>イズミ</t>
    </rPh>
    <rPh sb="5" eb="6">
      <t>マチ</t>
    </rPh>
    <rPh sb="7" eb="9">
      <t>チョウメ</t>
    </rPh>
    <phoneticPr fontId="8"/>
  </si>
  <si>
    <t>有料老人ホーム　さとわの家</t>
    <rPh sb="0" eb="4">
      <t>ユウリョウロウジン</t>
    </rPh>
    <rPh sb="12" eb="13">
      <t>イエ</t>
    </rPh>
    <phoneticPr fontId="8"/>
  </si>
  <si>
    <t>酒田市こあら３丁目３-９</t>
    <rPh sb="0" eb="3">
      <t>サカタシ</t>
    </rPh>
    <rPh sb="7" eb="9">
      <t>チョウメ</t>
    </rPh>
    <phoneticPr fontId="8"/>
  </si>
  <si>
    <t>酒田市中町３丁目２-２１</t>
    <rPh sb="0" eb="3">
      <t>サカタシ</t>
    </rPh>
    <rPh sb="3" eb="5">
      <t>ナカマチ</t>
    </rPh>
    <rPh sb="6" eb="8">
      <t>チョウメ</t>
    </rPh>
    <phoneticPr fontId="8"/>
  </si>
  <si>
    <t>東田川郡三川町大字横山字堤３８-１</t>
    <rPh sb="0" eb="1">
      <t>ヒガシ</t>
    </rPh>
    <rPh sb="1" eb="2">
      <t>タ</t>
    </rPh>
    <rPh sb="2" eb="3">
      <t>カワ</t>
    </rPh>
    <rPh sb="3" eb="4">
      <t>グン</t>
    </rPh>
    <rPh sb="4" eb="6">
      <t>ミカワ</t>
    </rPh>
    <rPh sb="6" eb="7">
      <t>マチ</t>
    </rPh>
    <rPh sb="7" eb="9">
      <t>オオアザ</t>
    </rPh>
    <rPh sb="9" eb="10">
      <t>ヨコ</t>
    </rPh>
    <rPh sb="10" eb="11">
      <t>ヤマ</t>
    </rPh>
    <rPh sb="11" eb="12">
      <t>アザ</t>
    </rPh>
    <rPh sb="12" eb="13">
      <t>ツツミ</t>
    </rPh>
    <phoneticPr fontId="8"/>
  </si>
  <si>
    <t>東田川郡庄内町余目字猿田７-２</t>
    <rPh sb="0" eb="4">
      <t>ヒガシタガワグン</t>
    </rPh>
    <rPh sb="4" eb="6">
      <t>ショウナイ</t>
    </rPh>
    <rPh sb="6" eb="7">
      <t>マチ</t>
    </rPh>
    <rPh sb="7" eb="9">
      <t>アマルメ</t>
    </rPh>
    <rPh sb="9" eb="10">
      <t>アザ</t>
    </rPh>
    <rPh sb="10" eb="12">
      <t>サルタ</t>
    </rPh>
    <phoneticPr fontId="8"/>
  </si>
  <si>
    <t>飽海郡遊佐町大字菅里字十里塚
１９３-３２</t>
    <rPh sb="0" eb="3">
      <t>アクミグン</t>
    </rPh>
    <rPh sb="3" eb="6">
      <t>ユザマチ</t>
    </rPh>
    <rPh sb="6" eb="8">
      <t>オオアザ</t>
    </rPh>
    <rPh sb="8" eb="9">
      <t>スガ</t>
    </rPh>
    <rPh sb="9" eb="10">
      <t>サト</t>
    </rPh>
    <rPh sb="10" eb="11">
      <t>アザ</t>
    </rPh>
    <rPh sb="11" eb="13">
      <t>ジュウリ</t>
    </rPh>
    <rPh sb="13" eb="14">
      <t>ツカ</t>
    </rPh>
    <phoneticPr fontId="18"/>
  </si>
  <si>
    <t>株式会社○○○○は種別欄にのみ表示
○○○○株式会社は法人名欄にも表示しています
特は特定非営利活動法人
生は生活協同組合
協は協業組合　　医は医療法人
合は合資会社、合同会社　　一社は一般社団法人
福は社会福祉法人　個は個人</t>
    <rPh sb="0" eb="2">
      <t>カブシキ</t>
    </rPh>
    <rPh sb="2" eb="4">
      <t>カイシャ</t>
    </rPh>
    <rPh sb="9" eb="11">
      <t>シュベツ</t>
    </rPh>
    <rPh sb="11" eb="12">
      <t>ラン</t>
    </rPh>
    <rPh sb="15" eb="17">
      <t>ヒョウジ</t>
    </rPh>
    <rPh sb="22" eb="24">
      <t>カブシキ</t>
    </rPh>
    <rPh sb="24" eb="26">
      <t>カイシャ</t>
    </rPh>
    <rPh sb="27" eb="29">
      <t>ホウジン</t>
    </rPh>
    <rPh sb="29" eb="30">
      <t>メイ</t>
    </rPh>
    <rPh sb="30" eb="31">
      <t>ラン</t>
    </rPh>
    <rPh sb="33" eb="35">
      <t>ヒョウジ</t>
    </rPh>
    <rPh sb="41" eb="42">
      <t>トク</t>
    </rPh>
    <rPh sb="53" eb="54">
      <t>セイ</t>
    </rPh>
    <rPh sb="55" eb="57">
      <t>セイカツ</t>
    </rPh>
    <rPh sb="57" eb="59">
      <t>キョウドウ</t>
    </rPh>
    <rPh sb="59" eb="61">
      <t>クミアイ</t>
    </rPh>
    <rPh sb="62" eb="63">
      <t>キョウ</t>
    </rPh>
    <rPh sb="64" eb="66">
      <t>キョウギョウ</t>
    </rPh>
    <rPh sb="66" eb="68">
      <t>クミアイ</t>
    </rPh>
    <rPh sb="70" eb="71">
      <t>イ</t>
    </rPh>
    <rPh sb="72" eb="74">
      <t>イリョウ</t>
    </rPh>
    <rPh sb="74" eb="76">
      <t>ホウジン</t>
    </rPh>
    <rPh sb="77" eb="78">
      <t>ゴウ</t>
    </rPh>
    <rPh sb="79" eb="80">
      <t>ゴウ</t>
    </rPh>
    <rPh sb="80" eb="81">
      <t>シ</t>
    </rPh>
    <rPh sb="81" eb="83">
      <t>ガイシャ</t>
    </rPh>
    <rPh sb="84" eb="86">
      <t>ゴウドウ</t>
    </rPh>
    <rPh sb="86" eb="88">
      <t>ガイシャ</t>
    </rPh>
    <rPh sb="90" eb="92">
      <t>イチシャ</t>
    </rPh>
    <rPh sb="93" eb="95">
      <t>イッパン</t>
    </rPh>
    <rPh sb="95" eb="97">
      <t>シャダン</t>
    </rPh>
    <rPh sb="97" eb="99">
      <t>ホウジン</t>
    </rPh>
    <rPh sb="100" eb="101">
      <t>フク</t>
    </rPh>
    <rPh sb="102" eb="104">
      <t>シャカイ</t>
    </rPh>
    <rPh sb="104" eb="106">
      <t>フクシ</t>
    </rPh>
    <rPh sb="106" eb="108">
      <t>ホウジン</t>
    </rPh>
    <rPh sb="109" eb="110">
      <t>コ</t>
    </rPh>
    <rPh sb="111" eb="113">
      <t>コジン</t>
    </rPh>
    <phoneticPr fontId="18"/>
  </si>
  <si>
    <t>オープンハウス奏ホーム
「ひいらぎ別棟」</t>
    <rPh sb="7" eb="8">
      <t>カナ</t>
    </rPh>
    <rPh sb="17" eb="19">
      <t>ベツムネ</t>
    </rPh>
    <phoneticPr fontId="18"/>
  </si>
  <si>
    <t>鶴岡市藤沢字石渡１５－１６</t>
    <rPh sb="0" eb="3">
      <t>ツルオカシ</t>
    </rPh>
    <rPh sb="3" eb="5">
      <t>フジサワ</t>
    </rPh>
    <rPh sb="5" eb="6">
      <t>アザ</t>
    </rPh>
    <rPh sb="6" eb="8">
      <t>イシワタリ</t>
    </rPh>
    <phoneticPr fontId="18"/>
  </si>
  <si>
    <t>有料老人ホーム　ゆい</t>
    <rPh sb="0" eb="4">
      <t>ユウリョウロウジン</t>
    </rPh>
    <phoneticPr fontId="8"/>
  </si>
  <si>
    <t>酒田市臼ケ沢字池田通122番地</t>
    <rPh sb="0" eb="3">
      <t>サカタシ</t>
    </rPh>
    <rPh sb="3" eb="6">
      <t>ウスガサワ</t>
    </rPh>
    <rPh sb="6" eb="7">
      <t>アザ</t>
    </rPh>
    <rPh sb="7" eb="9">
      <t>イケダ</t>
    </rPh>
    <rPh sb="9" eb="10">
      <t>ドオリ</t>
    </rPh>
    <rPh sb="13" eb="15">
      <t>バンチ</t>
    </rPh>
    <phoneticPr fontId="8"/>
  </si>
  <si>
    <t>酒田市</t>
    <rPh sb="0" eb="2">
      <t>サカタ</t>
    </rPh>
    <rPh sb="2" eb="3">
      <t>シ</t>
    </rPh>
    <phoneticPr fontId="8"/>
  </si>
  <si>
    <t>【経営主体の種別】
株…株式会社　　　　　　　　　　　有…有限会社　　　　　　　　一財…一般財団法人
特…特定非営利活動法人　     　　 生…生活協同組合            福…社会福祉法人
合…合資会社、合同会社            医…医療法人</t>
    <rPh sb="1" eb="3">
      <t>ケイエイ</t>
    </rPh>
    <rPh sb="3" eb="5">
      <t>シュタイ</t>
    </rPh>
    <rPh sb="6" eb="8">
      <t>シュベツ</t>
    </rPh>
    <rPh sb="10" eb="11">
      <t>カブ</t>
    </rPh>
    <rPh sb="12" eb="14">
      <t>カブシキ</t>
    </rPh>
    <rPh sb="14" eb="16">
      <t>カイシャ</t>
    </rPh>
    <rPh sb="27" eb="28">
      <t>ユウ</t>
    </rPh>
    <rPh sb="29" eb="31">
      <t>ユウゲン</t>
    </rPh>
    <rPh sb="31" eb="33">
      <t>カイシャ</t>
    </rPh>
    <rPh sb="41" eb="42">
      <t>イチ</t>
    </rPh>
    <rPh sb="42" eb="43">
      <t>ザイ</t>
    </rPh>
    <rPh sb="44" eb="46">
      <t>イッパン</t>
    </rPh>
    <rPh sb="46" eb="48">
      <t>ザイダン</t>
    </rPh>
    <rPh sb="48" eb="50">
      <t>ホウジン</t>
    </rPh>
    <rPh sb="91" eb="92">
      <t>フク</t>
    </rPh>
    <rPh sb="93" eb="95">
      <t>シャカイ</t>
    </rPh>
    <rPh sb="95" eb="97">
      <t>フクシ</t>
    </rPh>
    <rPh sb="97" eb="99">
      <t>ホウジン</t>
    </rPh>
    <rPh sb="107" eb="109">
      <t>ゴウドウ</t>
    </rPh>
    <rPh sb="110" eb="111">
      <t>シャ</t>
    </rPh>
    <rPh sb="123" eb="124">
      <t>イ</t>
    </rPh>
    <rPh sb="125" eb="127">
      <t>イリョウ</t>
    </rPh>
    <phoneticPr fontId="8"/>
  </si>
  <si>
    <t>※２　特定の有無…介護保険法に基づく「特定施設入居者生活介護」の指定を受けている施設</t>
    <rPh sb="3" eb="5">
      <t>トクテイ</t>
    </rPh>
    <rPh sb="6" eb="8">
      <t>ウム</t>
    </rPh>
    <rPh sb="9" eb="11">
      <t>カイゴ</t>
    </rPh>
    <rPh sb="11" eb="13">
      <t>ホケン</t>
    </rPh>
    <rPh sb="13" eb="14">
      <t>ホウ</t>
    </rPh>
    <rPh sb="15" eb="16">
      <t>モト</t>
    </rPh>
    <rPh sb="19" eb="21">
      <t>トクテイ</t>
    </rPh>
    <rPh sb="21" eb="23">
      <t>シセツ</t>
    </rPh>
    <rPh sb="23" eb="26">
      <t>ニュウキョシャ</t>
    </rPh>
    <rPh sb="26" eb="28">
      <t>セイカツ</t>
    </rPh>
    <rPh sb="28" eb="30">
      <t>カイゴ</t>
    </rPh>
    <rPh sb="32" eb="34">
      <t>シテイ</t>
    </rPh>
    <rPh sb="35" eb="36">
      <t>ウ</t>
    </rPh>
    <rPh sb="40" eb="42">
      <t>シセツ</t>
    </rPh>
    <phoneticPr fontId="18"/>
  </si>
  <si>
    <t>※１　有料老人ホーム…①食事の提供、②入浴、排せつ又は食事の介護、③洗濯、掃除等の家事、④健康管理のうちいずれかのサービスを行う施設</t>
    <rPh sb="3" eb="5">
      <t>ユウリョウ</t>
    </rPh>
    <rPh sb="5" eb="7">
      <t>ロウジン</t>
    </rPh>
    <rPh sb="64" eb="66">
      <t>シセツ</t>
    </rPh>
    <phoneticPr fontId="18"/>
  </si>
  <si>
    <t>戸</t>
    <rPh sb="0" eb="1">
      <t>コ</t>
    </rPh>
    <phoneticPr fontId="8"/>
  </si>
  <si>
    <t>合       計</t>
    <rPh sb="0" eb="1">
      <t>ゴウ</t>
    </rPh>
    <rPh sb="8" eb="9">
      <t>ケイ</t>
    </rPh>
    <phoneticPr fontId="8"/>
  </si>
  <si>
    <t>戸</t>
  </si>
  <si>
    <t>箇所</t>
  </si>
  <si>
    <t>庄内地区小計</t>
    <rPh sb="0" eb="2">
      <t>ショウナイ</t>
    </rPh>
    <phoneticPr fontId="8"/>
  </si>
  <si>
    <t>×</t>
  </si>
  <si>
    <t>賃貸借</t>
    <rPh sb="0" eb="2">
      <t>チンタイ</t>
    </rPh>
    <phoneticPr fontId="18"/>
  </si>
  <si>
    <t>998-0842</t>
  </si>
  <si>
    <t>丸岡医院</t>
  </si>
  <si>
    <t>医</t>
  </si>
  <si>
    <t>0234-43-6955</t>
  </si>
  <si>
    <t>酒田市牧曽根宮ノ越92番地3</t>
  </si>
  <si>
    <t>999-8166</t>
  </si>
  <si>
    <t>松与</t>
    <rPh sb="0" eb="1">
      <t>マツ</t>
    </rPh>
    <rPh sb="1" eb="2">
      <t>ヨ</t>
    </rPh>
    <phoneticPr fontId="8"/>
  </si>
  <si>
    <t>0235-33-8834</t>
  </si>
  <si>
    <t>鶴岡市切添町５－８</t>
  </si>
  <si>
    <t>いぶき会</t>
    <rPh sb="3" eb="4">
      <t>カイ</t>
    </rPh>
    <phoneticPr fontId="8"/>
  </si>
  <si>
    <t>サービス付き高齢者向け住宅宝寿園</t>
    <rPh sb="13" eb="14">
      <t>ホウ</t>
    </rPh>
    <rPh sb="14" eb="15">
      <t>ジュ</t>
    </rPh>
    <rPh sb="15" eb="16">
      <t>エン</t>
    </rPh>
    <phoneticPr fontId="8"/>
  </si>
  <si>
    <t>貸借権</t>
  </si>
  <si>
    <t>0235-29-2684</t>
  </si>
  <si>
    <t>0235-33-8107</t>
  </si>
  <si>
    <t>鶴岡市陽光町9番20号</t>
  </si>
  <si>
    <t>997-0827</t>
  </si>
  <si>
    <t>一幸会</t>
    <rPh sb="0" eb="1">
      <t>ヒト</t>
    </rPh>
    <rPh sb="1" eb="2">
      <t>サイワ</t>
    </rPh>
    <rPh sb="2" eb="3">
      <t>カイ</t>
    </rPh>
    <phoneticPr fontId="8"/>
  </si>
  <si>
    <t>さん・陽光</t>
    <rPh sb="3" eb="5">
      <t>ヨウコウ</t>
    </rPh>
    <phoneticPr fontId="8"/>
  </si>
  <si>
    <t>賃貸借</t>
    <rPh sb="0" eb="3">
      <t>チンタイシャク</t>
    </rPh>
    <phoneticPr fontId="8"/>
  </si>
  <si>
    <t>0234-22-3053</t>
  </si>
  <si>
    <t>0234-22-3055</t>
  </si>
  <si>
    <t>酒田市中町一丁目10番16号</t>
  </si>
  <si>
    <t>福祉のひろば</t>
    <rPh sb="0" eb="2">
      <t>フクシ</t>
    </rPh>
    <phoneticPr fontId="8"/>
  </si>
  <si>
    <t>てとて中町</t>
    <rPh sb="3" eb="5">
      <t>ナカマチ</t>
    </rPh>
    <phoneticPr fontId="8"/>
  </si>
  <si>
    <t>0235-33-8897</t>
  </si>
  <si>
    <t>0235-33-8895</t>
  </si>
  <si>
    <t>東田川郡三川町大字横山字城下228-9</t>
  </si>
  <si>
    <t>酒田市東町一丁目15番地の25</t>
    <rPh sb="0" eb="3">
      <t>サカタシ</t>
    </rPh>
    <rPh sb="3" eb="5">
      <t>アズマチョウ</t>
    </rPh>
    <rPh sb="5" eb="8">
      <t>イッチョウメ</t>
    </rPh>
    <rPh sb="10" eb="12">
      <t>バンチ</t>
    </rPh>
    <phoneticPr fontId="8"/>
  </si>
  <si>
    <t>イデアルファーロ（株）</t>
    <rPh sb="9" eb="10">
      <t>カブ</t>
    </rPh>
    <phoneticPr fontId="8"/>
  </si>
  <si>
    <t>新未来創造館</t>
    <rPh sb="0" eb="1">
      <t>シン</t>
    </rPh>
    <rPh sb="1" eb="3">
      <t>ミライ</t>
    </rPh>
    <rPh sb="3" eb="5">
      <t>ソウゾウ</t>
    </rPh>
    <rPh sb="5" eb="6">
      <t>カン</t>
    </rPh>
    <phoneticPr fontId="8"/>
  </si>
  <si>
    <t>0235-64-0728</t>
  </si>
  <si>
    <t>0235-64-1662</t>
  </si>
  <si>
    <t>鶴岡市友江字川向６１－７</t>
    <rPh sb="0" eb="3">
      <t>ツルオカシ</t>
    </rPh>
    <rPh sb="3" eb="5">
      <t>トモエ</t>
    </rPh>
    <rPh sb="5" eb="6">
      <t>アザ</t>
    </rPh>
    <rPh sb="6" eb="8">
      <t>カワムカイ</t>
    </rPh>
    <phoneticPr fontId="8"/>
  </si>
  <si>
    <t>サードステージ（株）</t>
    <rPh sb="8" eb="9">
      <t>カブ</t>
    </rPh>
    <phoneticPr fontId="8"/>
  </si>
  <si>
    <t>賃貸借</t>
  </si>
  <si>
    <t>酒田市泉町8番地11号</t>
    <rPh sb="0" eb="3">
      <t>サカタシ</t>
    </rPh>
    <rPh sb="3" eb="4">
      <t>イズミ</t>
    </rPh>
    <rPh sb="4" eb="5">
      <t>チョウ</t>
    </rPh>
    <rPh sb="6" eb="8">
      <t>バンチ</t>
    </rPh>
    <rPh sb="10" eb="11">
      <t>ゴウ</t>
    </rPh>
    <phoneticPr fontId="8"/>
  </si>
  <si>
    <t>高橋建築（株）</t>
    <rPh sb="0" eb="2">
      <t>タカハシ</t>
    </rPh>
    <rPh sb="2" eb="4">
      <t>ケンチク</t>
    </rPh>
    <rPh sb="5" eb="6">
      <t>カブ</t>
    </rPh>
    <phoneticPr fontId="8"/>
  </si>
  <si>
    <t>シニアガーデン　泉</t>
    <rPh sb="8" eb="9">
      <t>イズミ</t>
    </rPh>
    <phoneticPr fontId="8"/>
  </si>
  <si>
    <t>酒田市東両羽町6-2</t>
    <rPh sb="3" eb="4">
      <t>ヒガシ</t>
    </rPh>
    <rPh sb="4" eb="5">
      <t>リョウ</t>
    </rPh>
    <rPh sb="5" eb="6">
      <t>ウ</t>
    </rPh>
    <rPh sb="6" eb="7">
      <t>チョウ</t>
    </rPh>
    <phoneticPr fontId="8"/>
  </si>
  <si>
    <t>高齢者ホームシニアガーデンそよかぜ３号館</t>
    <rPh sb="18" eb="20">
      <t>ゴウカン</t>
    </rPh>
    <phoneticPr fontId="8"/>
  </si>
  <si>
    <t>高齢者ホーム第三亀ヶ崎の家</t>
  </si>
  <si>
    <t>酒田市亀ヶ崎5-9-12</t>
  </si>
  <si>
    <t>0235-33-8826</t>
  </si>
  <si>
    <t>997-0027</t>
  </si>
  <si>
    <t>アライブ</t>
  </si>
  <si>
    <t>シニア・ライフ・サポート・マンション　瑞穂の郷西館</t>
  </si>
  <si>
    <t>0235-29-1026</t>
  </si>
  <si>
    <t>0235-29-1025</t>
  </si>
  <si>
    <t>鶴岡市羽黒町細谷字北田128番地1</t>
  </si>
  <si>
    <t>997-0162</t>
  </si>
  <si>
    <t>ヒューマン・ケア・プロジェクト</t>
  </si>
  <si>
    <t>高齢者ホームシニア松原の家</t>
  </si>
  <si>
    <t>0234-22-5863</t>
  </si>
  <si>
    <t>酒田市亀ヶ崎5-9-5</t>
  </si>
  <si>
    <t>高齢者ホームシニアガーデンそよかぜ</t>
  </si>
  <si>
    <t>酒田市東両羽町6-2</t>
  </si>
  <si>
    <t>998-0831</t>
  </si>
  <si>
    <t>高齢者ホームシニアガーデンそよかぜ２号館</t>
  </si>
  <si>
    <t>ゆったりホームなな草</t>
  </si>
  <si>
    <t>鶴岡市外内島字石名田82番23号</t>
  </si>
  <si>
    <t>997-0815</t>
  </si>
  <si>
    <t>ぷらすはーと（株）</t>
    <rPh sb="7" eb="8">
      <t>カブ</t>
    </rPh>
    <phoneticPr fontId="8"/>
  </si>
  <si>
    <t>シニア・ライフ・サポート・マンション　瑞穂の郷　本館</t>
    <rPh sb="24" eb="26">
      <t>ホンカン</t>
    </rPh>
    <phoneticPr fontId="8"/>
  </si>
  <si>
    <t>置賜地区小計</t>
    <rPh sb="0" eb="2">
      <t>オキタマ</t>
    </rPh>
    <rPh sb="2" eb="4">
      <t>チク</t>
    </rPh>
    <rPh sb="4" eb="5">
      <t>ショウ</t>
    </rPh>
    <rPh sb="5" eb="6">
      <t>ケイ</t>
    </rPh>
    <phoneticPr fontId="8"/>
  </si>
  <si>
    <t>米沢市駅前1丁目1-111</t>
    <rPh sb="0" eb="3">
      <t>ヨネザワシ</t>
    </rPh>
    <rPh sb="3" eb="5">
      <t>エキマエ</t>
    </rPh>
    <rPh sb="6" eb="8">
      <t>チョウメ</t>
    </rPh>
    <phoneticPr fontId="8"/>
  </si>
  <si>
    <t>置賜</t>
    <rPh sb="0" eb="1">
      <t>オキ</t>
    </rPh>
    <rPh sb="1" eb="2">
      <t>タマ</t>
    </rPh>
    <phoneticPr fontId="8"/>
  </si>
  <si>
    <t>米沢市中央七丁目4番37号</t>
    <rPh sb="0" eb="3">
      <t>ヨネザワシ</t>
    </rPh>
    <rPh sb="3" eb="5">
      <t>チュウオウ</t>
    </rPh>
    <rPh sb="5" eb="8">
      <t>ナナチョウメ</t>
    </rPh>
    <rPh sb="9" eb="10">
      <t>バン</t>
    </rPh>
    <rPh sb="12" eb="13">
      <t>ゴウ</t>
    </rPh>
    <phoneticPr fontId="8"/>
  </si>
  <si>
    <t>サービス付き高齢者向け住宅奏で館</t>
    <rPh sb="4" eb="5">
      <t>ツ</t>
    </rPh>
    <rPh sb="6" eb="9">
      <t>コウレイシャ</t>
    </rPh>
    <rPh sb="9" eb="10">
      <t>ム</t>
    </rPh>
    <rPh sb="11" eb="13">
      <t>ジュウタク</t>
    </rPh>
    <rPh sb="13" eb="14">
      <t>カナ</t>
    </rPh>
    <rPh sb="15" eb="16">
      <t>カン</t>
    </rPh>
    <phoneticPr fontId="8"/>
  </si>
  <si>
    <t xml:space="preserve">置賜
</t>
    <rPh sb="0" eb="2">
      <t>オイタマ</t>
    </rPh>
    <phoneticPr fontId="18"/>
  </si>
  <si>
    <t>米沢市下花沢三丁目9番52号</t>
    <rPh sb="0" eb="3">
      <t>ヨネザワシ</t>
    </rPh>
    <rPh sb="3" eb="4">
      <t>シタ</t>
    </rPh>
    <rPh sb="4" eb="6">
      <t>ハナザワ</t>
    </rPh>
    <rPh sb="6" eb="9">
      <t>サンチョウメ</t>
    </rPh>
    <rPh sb="10" eb="11">
      <t>バン</t>
    </rPh>
    <rPh sb="13" eb="14">
      <t>ゴウ</t>
    </rPh>
    <phoneticPr fontId="7"/>
  </si>
  <si>
    <t>株</t>
    <rPh sb="0" eb="1">
      <t>カブ</t>
    </rPh>
    <phoneticPr fontId="7"/>
  </si>
  <si>
    <t>ココロハウス米沢</t>
    <rPh sb="6" eb="8">
      <t>ヨネザワ</t>
    </rPh>
    <phoneticPr fontId="8"/>
  </si>
  <si>
    <t>米沢市大字塩野2755番地の3</t>
    <rPh sb="0" eb="3">
      <t>ヨネザワシ</t>
    </rPh>
    <rPh sb="3" eb="5">
      <t>オオアザ</t>
    </rPh>
    <rPh sb="5" eb="7">
      <t>シオノ</t>
    </rPh>
    <rPh sb="11" eb="13">
      <t>バンチ</t>
    </rPh>
    <phoneticPr fontId="7"/>
  </si>
  <si>
    <t>三友堂病院</t>
    <rPh sb="0" eb="1">
      <t>サン</t>
    </rPh>
    <rPh sb="1" eb="2">
      <t>トモ</t>
    </rPh>
    <rPh sb="2" eb="3">
      <t>ドウ</t>
    </rPh>
    <rPh sb="3" eb="5">
      <t>ビョウイン</t>
    </rPh>
    <phoneticPr fontId="8"/>
  </si>
  <si>
    <t>一財</t>
    <rPh sb="0" eb="1">
      <t>イチ</t>
    </rPh>
    <rPh sb="1" eb="2">
      <t>ザイ</t>
    </rPh>
    <phoneticPr fontId="7"/>
  </si>
  <si>
    <t>サービス付き高齢者向け住宅　 
おたかぽっぽ</t>
    <rPh sb="4" eb="5">
      <t>ツキ</t>
    </rPh>
    <rPh sb="6" eb="9">
      <t>コウレイシャ</t>
    </rPh>
    <rPh sb="9" eb="10">
      <t>ム</t>
    </rPh>
    <rPh sb="11" eb="13">
      <t>ジュウタク</t>
    </rPh>
    <phoneticPr fontId="7"/>
  </si>
  <si>
    <t>最上地区小計</t>
    <rPh sb="0" eb="2">
      <t>モガミ</t>
    </rPh>
    <rPh sb="2" eb="4">
      <t>チク</t>
    </rPh>
    <rPh sb="4" eb="5">
      <t>ショウ</t>
    </rPh>
    <rPh sb="5" eb="6">
      <t>ケイ</t>
    </rPh>
    <phoneticPr fontId="8"/>
  </si>
  <si>
    <t>利用権</t>
    <rPh sb="0" eb="3">
      <t>リヨウケン</t>
    </rPh>
    <phoneticPr fontId="8"/>
  </si>
  <si>
    <t>996-0027</t>
  </si>
  <si>
    <t>サービス付き高齢者向け住宅　
日和弐番館</t>
    <rPh sb="15" eb="17">
      <t>ヒヨリ</t>
    </rPh>
    <rPh sb="17" eb="19">
      <t>ニバン</t>
    </rPh>
    <rPh sb="19" eb="20">
      <t>カン</t>
    </rPh>
    <phoneticPr fontId="8"/>
  </si>
  <si>
    <t>村山地区小計</t>
    <rPh sb="0" eb="2">
      <t>ムラヤマ</t>
    </rPh>
    <rPh sb="2" eb="4">
      <t>チク</t>
    </rPh>
    <rPh sb="4" eb="5">
      <t>ショウ</t>
    </rPh>
    <rPh sb="5" eb="6">
      <t>ケイ</t>
    </rPh>
    <phoneticPr fontId="8"/>
  </si>
  <si>
    <t>0237-53-6976</t>
  </si>
  <si>
    <t>友企画</t>
    <rPh sb="0" eb="1">
      <t>ユウ</t>
    </rPh>
    <rPh sb="1" eb="3">
      <t>キカク</t>
    </rPh>
    <phoneticPr fontId="8"/>
  </si>
  <si>
    <t>西村山郡河北町谷地中央五丁目5-26</t>
    <rPh sb="0" eb="3">
      <t>ニシムラヤマ</t>
    </rPh>
    <rPh sb="3" eb="4">
      <t>グン</t>
    </rPh>
    <rPh sb="4" eb="6">
      <t>カホク</t>
    </rPh>
    <rPh sb="6" eb="7">
      <t>マチ</t>
    </rPh>
    <rPh sb="7" eb="8">
      <t>タニ</t>
    </rPh>
    <rPh sb="8" eb="9">
      <t>チ</t>
    </rPh>
    <rPh sb="9" eb="11">
      <t>チュウオウ</t>
    </rPh>
    <rPh sb="11" eb="14">
      <t>５チョウメ</t>
    </rPh>
    <phoneticPr fontId="8"/>
  </si>
  <si>
    <t>ココロハウス河北</t>
    <rPh sb="6" eb="8">
      <t>カホク</t>
    </rPh>
    <phoneticPr fontId="8"/>
  </si>
  <si>
    <t>0237-53-1186</t>
  </si>
  <si>
    <t>0237-53-1178</t>
  </si>
  <si>
    <t>東根市さくらんぼ駅前三丁目１番20号</t>
    <rPh sb="0" eb="3">
      <t>ヒガシネシ</t>
    </rPh>
    <rPh sb="8" eb="10">
      <t>エキマエ</t>
    </rPh>
    <rPh sb="10" eb="13">
      <t>サンチョウメ</t>
    </rPh>
    <rPh sb="14" eb="15">
      <t>バン</t>
    </rPh>
    <rPh sb="17" eb="18">
      <t>ゴウ</t>
    </rPh>
    <phoneticPr fontId="8"/>
  </si>
  <si>
    <t>ゲストハウスとこしえさくらんぼ東根駅前</t>
    <rPh sb="15" eb="17">
      <t>ヒガシネ</t>
    </rPh>
    <rPh sb="17" eb="19">
      <t>エキマエ</t>
    </rPh>
    <phoneticPr fontId="8"/>
  </si>
  <si>
    <t>023-653-8801</t>
  </si>
  <si>
    <t>023-652-0339</t>
  </si>
  <si>
    <t>シニアライフＡtoＺ天童</t>
  </si>
  <si>
    <t>有</t>
    <rPh sb="0" eb="1">
      <t>ユウ</t>
    </rPh>
    <phoneticPr fontId="7"/>
  </si>
  <si>
    <t>上山市朝日台一丁目2-9</t>
    <rPh sb="0" eb="3">
      <t>カミノヤマシ</t>
    </rPh>
    <rPh sb="3" eb="5">
      <t>アサヒ</t>
    </rPh>
    <rPh sb="5" eb="6">
      <t>ダイ</t>
    </rPh>
    <rPh sb="6" eb="9">
      <t>１チョウメ</t>
    </rPh>
    <phoneticPr fontId="7"/>
  </si>
  <si>
    <t>特</t>
    <rPh sb="0" eb="1">
      <t>トク</t>
    </rPh>
    <phoneticPr fontId="7"/>
  </si>
  <si>
    <t>シニアパンション上山・朝日台</t>
    <rPh sb="8" eb="10">
      <t>カミノヤマ</t>
    </rPh>
    <rPh sb="11" eb="13">
      <t>アサヒ</t>
    </rPh>
    <rPh sb="13" eb="14">
      <t>ダイ</t>
    </rPh>
    <phoneticPr fontId="7"/>
  </si>
  <si>
    <t>023-673-7621</t>
  </si>
  <si>
    <t>上山市河崎三丁目7番15号</t>
    <rPh sb="0" eb="3">
      <t>カミノヤマシ</t>
    </rPh>
    <rPh sb="3" eb="5">
      <t>カワサキ</t>
    </rPh>
    <rPh sb="5" eb="8">
      <t>３チョウメ</t>
    </rPh>
    <rPh sb="9" eb="10">
      <t>バン</t>
    </rPh>
    <rPh sb="12" eb="13">
      <t>ゴウ</t>
    </rPh>
    <phoneticPr fontId="7"/>
  </si>
  <si>
    <t>ミユキハイム河崎</t>
    <rPh sb="6" eb="8">
      <t>カワサキ</t>
    </rPh>
    <phoneticPr fontId="7"/>
  </si>
  <si>
    <t>0237-85-1327</t>
  </si>
  <si>
    <t>0237-85-1326</t>
  </si>
  <si>
    <t>寒河江市大字寒河江字塩水6番1</t>
    <rPh sb="0" eb="4">
      <t>サガエシ</t>
    </rPh>
    <rPh sb="4" eb="6">
      <t>オオアザ</t>
    </rPh>
    <rPh sb="6" eb="9">
      <t>サガエ</t>
    </rPh>
    <rPh sb="9" eb="10">
      <t>アザ</t>
    </rPh>
    <rPh sb="10" eb="11">
      <t>シオ</t>
    </rPh>
    <rPh sb="11" eb="12">
      <t>ミズ</t>
    </rPh>
    <rPh sb="13" eb="14">
      <t>バン</t>
    </rPh>
    <phoneticPr fontId="8"/>
  </si>
  <si>
    <t>つつじの家</t>
    <rPh sb="4" eb="5">
      <t>イエ</t>
    </rPh>
    <phoneticPr fontId="8"/>
  </si>
  <si>
    <t>0237-83-3310</t>
  </si>
  <si>
    <t>0237-83-3330</t>
  </si>
  <si>
    <t>寒河江市越井坂町142－1</t>
    <rPh sb="0" eb="4">
      <t>サガエシ</t>
    </rPh>
    <rPh sb="4" eb="5">
      <t>コ</t>
    </rPh>
    <rPh sb="5" eb="6">
      <t>イ</t>
    </rPh>
    <rPh sb="6" eb="7">
      <t>サカ</t>
    </rPh>
    <rPh sb="7" eb="8">
      <t>マチ</t>
    </rPh>
    <phoneticPr fontId="7"/>
  </si>
  <si>
    <t>タイヨウ</t>
  </si>
  <si>
    <t>ソーレホーム寒河江</t>
    <rPh sb="6" eb="9">
      <t>サガエ</t>
    </rPh>
    <phoneticPr fontId="7"/>
  </si>
  <si>
    <t>特定の
有　無</t>
    <rPh sb="0" eb="2">
      <t>トクテイ</t>
    </rPh>
    <rPh sb="4" eb="5">
      <t>ユウ</t>
    </rPh>
    <rPh sb="6" eb="7">
      <t>ム</t>
    </rPh>
    <phoneticPr fontId="18"/>
  </si>
  <si>
    <t>契　約
方　式</t>
    <rPh sb="0" eb="1">
      <t>チギリ</t>
    </rPh>
    <rPh sb="2" eb="3">
      <t>ヤク</t>
    </rPh>
    <rPh sb="4" eb="5">
      <t>カタ</t>
    </rPh>
    <rPh sb="6" eb="7">
      <t>シキ</t>
    </rPh>
    <phoneticPr fontId="18"/>
  </si>
  <si>
    <t>有料老人
ホ ー ム</t>
    <rPh sb="0" eb="2">
      <t>ユウリョウ</t>
    </rPh>
    <rPh sb="2" eb="4">
      <t>ロウジン</t>
    </rPh>
    <phoneticPr fontId="18"/>
  </si>
  <si>
    <t>戸数</t>
    <rPh sb="0" eb="2">
      <t>コスウ</t>
    </rPh>
    <phoneticPr fontId="18"/>
  </si>
  <si>
    <t>直近の
登録更新日</t>
    <rPh sb="0" eb="2">
      <t>チョッキン</t>
    </rPh>
    <rPh sb="4" eb="6">
      <t>トウロク</t>
    </rPh>
    <rPh sb="6" eb="9">
      <t>コウシンビ</t>
    </rPh>
    <phoneticPr fontId="8"/>
  </si>
  <si>
    <t>事業開始日</t>
    <rPh sb="0" eb="2">
      <t>ジギョウ</t>
    </rPh>
    <rPh sb="2" eb="4">
      <t>カイシ</t>
    </rPh>
    <phoneticPr fontId="8"/>
  </si>
  <si>
    <t>初回登録日</t>
    <rPh sb="0" eb="2">
      <t>ショカイ</t>
    </rPh>
    <rPh sb="2" eb="4">
      <t>トウロク</t>
    </rPh>
    <phoneticPr fontId="8"/>
  </si>
  <si>
    <t>サービス付き高齢者向け住宅:
一定の居住水準（住戸面積、水周り設備）を満たし、状況把握（安否確認）サービス及び生活相談サービスを提供するものとして届出された、専ら高齢者に賃貸する住宅。</t>
    <rPh sb="4" eb="5">
      <t>ツ</t>
    </rPh>
    <rPh sb="6" eb="9">
      <t>コウレイシャ</t>
    </rPh>
    <rPh sb="9" eb="10">
      <t>ム</t>
    </rPh>
    <rPh sb="11" eb="12">
      <t>ジュウ</t>
    </rPh>
    <rPh sb="12" eb="13">
      <t>タク</t>
    </rPh>
    <rPh sb="15" eb="17">
      <t>イッテイ</t>
    </rPh>
    <rPh sb="18" eb="20">
      <t>キョジュウ</t>
    </rPh>
    <rPh sb="20" eb="22">
      <t>スイジュン</t>
    </rPh>
    <rPh sb="23" eb="24">
      <t>ジュウ</t>
    </rPh>
    <rPh sb="24" eb="25">
      <t>ト</t>
    </rPh>
    <rPh sb="25" eb="27">
      <t>メンセキ</t>
    </rPh>
    <rPh sb="28" eb="29">
      <t>ミズ</t>
    </rPh>
    <rPh sb="29" eb="30">
      <t>マワ</t>
    </rPh>
    <rPh sb="31" eb="33">
      <t>セツビ</t>
    </rPh>
    <rPh sb="35" eb="36">
      <t>ミ</t>
    </rPh>
    <rPh sb="39" eb="41">
      <t>ジョウキョウ</t>
    </rPh>
    <rPh sb="41" eb="43">
      <t>ハアク</t>
    </rPh>
    <rPh sb="44" eb="46">
      <t>アンピ</t>
    </rPh>
    <rPh sb="46" eb="48">
      <t>カクニン</t>
    </rPh>
    <rPh sb="53" eb="54">
      <t>オヨ</t>
    </rPh>
    <rPh sb="55" eb="57">
      <t>セイカツ</t>
    </rPh>
    <rPh sb="57" eb="59">
      <t>ソウダン</t>
    </rPh>
    <rPh sb="64" eb="66">
      <t>テイキョウ</t>
    </rPh>
    <rPh sb="73" eb="74">
      <t>トド</t>
    </rPh>
    <rPh sb="74" eb="75">
      <t>デ</t>
    </rPh>
    <rPh sb="79" eb="80">
      <t>モッパ</t>
    </rPh>
    <rPh sb="81" eb="84">
      <t>コウレイシャ</t>
    </rPh>
    <rPh sb="85" eb="87">
      <t>チンタイ</t>
    </rPh>
    <rPh sb="89" eb="91">
      <t>ジュウタク</t>
    </rPh>
    <phoneticPr fontId="8"/>
  </si>
  <si>
    <t>有料老人ホーム</t>
    <rPh sb="0" eb="2">
      <t>ユウリョウ</t>
    </rPh>
    <rPh sb="2" eb="4">
      <t>ロウジン</t>
    </rPh>
    <phoneticPr fontId="8"/>
  </si>
  <si>
    <t>事業開始</t>
    <phoneticPr fontId="8"/>
  </si>
  <si>
    <t>年 月 日</t>
    <phoneticPr fontId="8"/>
  </si>
  <si>
    <t>023-658-8788</t>
    <phoneticPr fontId="8"/>
  </si>
  <si>
    <t>福</t>
    <phoneticPr fontId="8"/>
  </si>
  <si>
    <t>悠愛会</t>
    <phoneticPr fontId="8"/>
  </si>
  <si>
    <t>023-667-0805</t>
    <phoneticPr fontId="8"/>
  </si>
  <si>
    <t>西村山郡大江町大字左沢1277</t>
    <phoneticPr fontId="8"/>
  </si>
  <si>
    <t>0237-62-5580</t>
    <phoneticPr fontId="8"/>
  </si>
  <si>
    <t>0238-32-2415</t>
    <phoneticPr fontId="8"/>
  </si>
  <si>
    <t>○</t>
    <phoneticPr fontId="8"/>
  </si>
  <si>
    <t>993-0014</t>
    <phoneticPr fontId="8"/>
  </si>
  <si>
    <t>0238-88-5557</t>
    <phoneticPr fontId="8"/>
  </si>
  <si>
    <t>0238-88-5558</t>
    <phoneticPr fontId="8"/>
  </si>
  <si>
    <t>0238-72-3900</t>
    <phoneticPr fontId="8"/>
  </si>
  <si>
    <t>0238-72-3326</t>
    <phoneticPr fontId="8"/>
  </si>
  <si>
    <t>0234-26-7401</t>
    <phoneticPr fontId="8"/>
  </si>
  <si>
    <t>ふるさと</t>
    <phoneticPr fontId="8"/>
  </si>
  <si>
    <t>999-8141</t>
    <phoneticPr fontId="8"/>
  </si>
  <si>
    <t>0234-28-3135</t>
    <phoneticPr fontId="8"/>
  </si>
  <si>
    <t>023-672-0858</t>
    <phoneticPr fontId="8"/>
  </si>
  <si>
    <t>南陽恵和会</t>
    <rPh sb="0" eb="2">
      <t>ナンヨウ</t>
    </rPh>
    <rPh sb="2" eb="3">
      <t>メグミ</t>
    </rPh>
    <rPh sb="3" eb="4">
      <t>ワ</t>
    </rPh>
    <rPh sb="4" eb="5">
      <t>カイ</t>
    </rPh>
    <phoneticPr fontId="8"/>
  </si>
  <si>
    <t>西置賜郡小国町あけぼの３丁目５－４</t>
    <rPh sb="0" eb="4">
      <t>ニシオキタマグン</t>
    </rPh>
    <rPh sb="4" eb="7">
      <t>オグニマチ</t>
    </rPh>
    <rPh sb="12" eb="14">
      <t>チョウメ</t>
    </rPh>
    <phoneticPr fontId="8"/>
  </si>
  <si>
    <t>有</t>
    <rPh sb="0" eb="1">
      <t>アリ</t>
    </rPh>
    <phoneticPr fontId="18"/>
  </si>
  <si>
    <t>有料老人ホーム春</t>
    <rPh sb="0" eb="4">
      <t>ユウリョウロウジン</t>
    </rPh>
    <rPh sb="7" eb="8">
      <t>ハル</t>
    </rPh>
    <phoneticPr fontId="8"/>
  </si>
  <si>
    <t>酒田市法連寺字村前13－2</t>
    <rPh sb="0" eb="3">
      <t>サカタシ</t>
    </rPh>
    <rPh sb="3" eb="6">
      <t>ホウレンジ</t>
    </rPh>
    <rPh sb="6" eb="7">
      <t>アザ</t>
    </rPh>
    <rPh sb="7" eb="9">
      <t>ムラマエ</t>
    </rPh>
    <phoneticPr fontId="8"/>
  </si>
  <si>
    <t>サービス付き高齢者向け住宅シニアガーデンかめがさき</t>
    <rPh sb="1" eb="13">
      <t>コウジュウ</t>
    </rPh>
    <phoneticPr fontId="30"/>
  </si>
  <si>
    <t>酒田市亀ヶ崎六丁目9-27</t>
    <rPh sb="0" eb="3">
      <t>サカタシ</t>
    </rPh>
    <rPh sb="3" eb="6">
      <t>カメガサキ</t>
    </rPh>
    <rPh sb="6" eb="9">
      <t>ロクチョウメ</t>
    </rPh>
    <phoneticPr fontId="30"/>
  </si>
  <si>
    <t>施設数</t>
    <rPh sb="0" eb="3">
      <t>シセツスウ</t>
    </rPh>
    <phoneticPr fontId="8"/>
  </si>
  <si>
    <t>介護付き有料老人ホームこもれびの里</t>
    <rPh sb="0" eb="2">
      <t>カイゴ</t>
    </rPh>
    <rPh sb="2" eb="3">
      <t>ツ</t>
    </rPh>
    <rPh sb="4" eb="8">
      <t>ユウリョウロウジン</t>
    </rPh>
    <rPh sb="16" eb="17">
      <t>サト</t>
    </rPh>
    <phoneticPr fontId="8"/>
  </si>
  <si>
    <t>住宅型有料老人ホーム
えびす邸</t>
    <rPh sb="0" eb="3">
      <t>ジュウタクガタ</t>
    </rPh>
    <rPh sb="3" eb="5">
      <t>ユウリョウ</t>
    </rPh>
    <rPh sb="5" eb="7">
      <t>ロウジン</t>
    </rPh>
    <rPh sb="14" eb="15">
      <t>テイ</t>
    </rPh>
    <phoneticPr fontId="8"/>
  </si>
  <si>
    <t>シャインＳＫＹ株式会社</t>
    <rPh sb="7" eb="11">
      <t>カブシキガイシャ</t>
    </rPh>
    <phoneticPr fontId="8"/>
  </si>
  <si>
    <t>べにばな福祉会</t>
    <rPh sb="4" eb="6">
      <t>フクシ</t>
    </rPh>
    <rPh sb="6" eb="7">
      <t>カイ</t>
    </rPh>
    <phoneticPr fontId="18"/>
  </si>
  <si>
    <t>0235-26-7610</t>
  </si>
  <si>
    <t>0235-26-7645</t>
  </si>
  <si>
    <t>デイホームはぐろの里</t>
    <rPh sb="9" eb="10">
      <t>サト</t>
    </rPh>
    <phoneticPr fontId="18"/>
  </si>
  <si>
    <t>はぐろの里</t>
    <rPh sb="4" eb="5">
      <t>サト</t>
    </rPh>
    <phoneticPr fontId="18"/>
  </si>
  <si>
    <t>みつたま自然農園</t>
    <rPh sb="4" eb="6">
      <t>シゼン</t>
    </rPh>
    <rPh sb="6" eb="8">
      <t>ノウエン</t>
    </rPh>
    <phoneticPr fontId="18"/>
  </si>
  <si>
    <t>鶴岡市大西町１９－１４</t>
    <rPh sb="0" eb="3">
      <t>ツルオカシ</t>
    </rPh>
    <rPh sb="3" eb="6">
      <t>オオニシマチ</t>
    </rPh>
    <phoneticPr fontId="18"/>
  </si>
  <si>
    <t>住宅型有料老人ホーム
みつたま</t>
    <rPh sb="0" eb="3">
      <t>ジュウタクガタ</t>
    </rPh>
    <rPh sb="3" eb="10">
      <t>ユウリョウ</t>
    </rPh>
    <phoneticPr fontId="18"/>
  </si>
  <si>
    <t>住宅型有料老人ホーム健生
「虹の家」</t>
    <rPh sb="10" eb="12">
      <t>ケンセイ</t>
    </rPh>
    <rPh sb="14" eb="15">
      <t>ニジ</t>
    </rPh>
    <rPh sb="16" eb="17">
      <t>イエ</t>
    </rPh>
    <phoneticPr fontId="8"/>
  </si>
  <si>
    <t>生</t>
    <rPh sb="0" eb="1">
      <t>イ</t>
    </rPh>
    <phoneticPr fontId="18"/>
  </si>
  <si>
    <t>酒田健康生活協同組合</t>
    <rPh sb="0" eb="2">
      <t>サカタ</t>
    </rPh>
    <rPh sb="2" eb="4">
      <t>ケンコウ</t>
    </rPh>
    <rPh sb="4" eb="6">
      <t>セイカツ</t>
    </rPh>
    <rPh sb="6" eb="10">
      <t>キョウドウクミアイ</t>
    </rPh>
    <phoneticPr fontId="8"/>
  </si>
  <si>
    <t>酒田市泉町１番地16</t>
    <rPh sb="0" eb="3">
      <t>サカタシ</t>
    </rPh>
    <rPh sb="3" eb="5">
      <t>イズミチョウ</t>
    </rPh>
    <rPh sb="6" eb="8">
      <t>バンチ</t>
    </rPh>
    <phoneticPr fontId="8"/>
  </si>
  <si>
    <r>
      <t>鶴岡市馬町字枇杷川原</t>
    </r>
    <r>
      <rPr>
        <sz val="11"/>
        <rFont val="Arial"/>
        <family val="2"/>
      </rPr>
      <t>23</t>
    </r>
    <r>
      <rPr>
        <sz val="11"/>
        <rFont val="ＭＳ ゴシック"/>
        <family val="3"/>
        <charset val="128"/>
      </rPr>
      <t>番地</t>
    </r>
  </si>
  <si>
    <t>994-0102</t>
    <phoneticPr fontId="8"/>
  </si>
  <si>
    <t>999-0602</t>
    <phoneticPr fontId="8"/>
  </si>
  <si>
    <t>0235-24-3977</t>
    <phoneticPr fontId="8"/>
  </si>
  <si>
    <t>0234-28-3133</t>
    <phoneticPr fontId="8"/>
  </si>
  <si>
    <t>認可外グループホーム万益舎</t>
    <rPh sb="0" eb="3">
      <t>ニンカガイ</t>
    </rPh>
    <rPh sb="10" eb="11">
      <t>マン</t>
    </rPh>
    <rPh sb="11" eb="12">
      <t>エキ</t>
    </rPh>
    <rPh sb="12" eb="13">
      <t>シャ</t>
    </rPh>
    <phoneticPr fontId="18"/>
  </si>
  <si>
    <t>0237-68-2119</t>
    <phoneticPr fontId="8"/>
  </si>
  <si>
    <t>0237-53-2539</t>
    <phoneticPr fontId="8"/>
  </si>
  <si>
    <t>0233-22-3013</t>
    <phoneticPr fontId="8"/>
  </si>
  <si>
    <t>0238-38-3012</t>
    <phoneticPr fontId="8"/>
  </si>
  <si>
    <t>0238-47-5542</t>
    <phoneticPr fontId="8"/>
  </si>
  <si>
    <t>0238-84-7833</t>
    <phoneticPr fontId="8"/>
  </si>
  <si>
    <t>思恩園</t>
    <phoneticPr fontId="8"/>
  </si>
  <si>
    <t>H</t>
    <phoneticPr fontId="8"/>
  </si>
  <si>
    <t>998-0015</t>
    <phoneticPr fontId="8"/>
  </si>
  <si>
    <t>0234-35-1471</t>
    <phoneticPr fontId="8"/>
  </si>
  <si>
    <t>0234-35-1472</t>
    <phoneticPr fontId="8"/>
  </si>
  <si>
    <t>ともえ</t>
    <phoneticPr fontId="8"/>
  </si>
  <si>
    <t>0235-35-0900</t>
    <phoneticPr fontId="8"/>
  </si>
  <si>
    <t>0235-35-0901</t>
    <phoneticPr fontId="8"/>
  </si>
  <si>
    <t>有料老人ホームリライフ美咲</t>
    <rPh sb="0" eb="2">
      <t>ユウリョウ</t>
    </rPh>
    <rPh sb="2" eb="4">
      <t>ロウジン</t>
    </rPh>
    <rPh sb="11" eb="13">
      <t>ミサキ</t>
    </rPh>
    <phoneticPr fontId="8"/>
  </si>
  <si>
    <t>天童市大字芳賀タウン南２丁目11-15</t>
    <rPh sb="10" eb="11">
      <t>ミナミ</t>
    </rPh>
    <rPh sb="12" eb="14">
      <t>チョウメ</t>
    </rPh>
    <phoneticPr fontId="8"/>
  </si>
  <si>
    <t>あじさい</t>
    <phoneticPr fontId="8"/>
  </si>
  <si>
    <t>991-0041</t>
    <phoneticPr fontId="8"/>
  </si>
  <si>
    <t>×</t>
    <phoneticPr fontId="8"/>
  </si>
  <si>
    <t>ミユキ</t>
    <phoneticPr fontId="8"/>
  </si>
  <si>
    <t>999-3145</t>
    <phoneticPr fontId="8"/>
  </si>
  <si>
    <t>ラ・シャリテ</t>
    <phoneticPr fontId="8"/>
  </si>
  <si>
    <t>999-3164</t>
    <phoneticPr fontId="8"/>
  </si>
  <si>
    <t>023-673-5880</t>
    <phoneticPr fontId="8"/>
  </si>
  <si>
    <t>994-0024</t>
    <phoneticPr fontId="8"/>
  </si>
  <si>
    <t>近江建設</t>
    <phoneticPr fontId="8"/>
  </si>
  <si>
    <t>テイクオフ</t>
    <phoneticPr fontId="8"/>
  </si>
  <si>
    <t>999-3720</t>
    <phoneticPr fontId="8"/>
  </si>
  <si>
    <t>ケアウェル</t>
    <phoneticPr fontId="8"/>
  </si>
  <si>
    <t>999-3512</t>
    <phoneticPr fontId="8"/>
  </si>
  <si>
    <t>0237-85-1644</t>
    <phoneticPr fontId="8"/>
  </si>
  <si>
    <t>0237-85-1654</t>
    <phoneticPr fontId="8"/>
  </si>
  <si>
    <t>ゲストハウスとこしえ西川</t>
    <phoneticPr fontId="8"/>
  </si>
  <si>
    <t>990-0702</t>
    <phoneticPr fontId="8"/>
  </si>
  <si>
    <t>西村山郡西川町大字海味1288番地22</t>
    <phoneticPr fontId="8"/>
  </si>
  <si>
    <t>0237-85-1518</t>
    <phoneticPr fontId="8"/>
  </si>
  <si>
    <t>0237-85-1520</t>
    <phoneticPr fontId="8"/>
  </si>
  <si>
    <t>レインボーヒルズ</t>
    <phoneticPr fontId="8"/>
  </si>
  <si>
    <t>999-4111</t>
    <phoneticPr fontId="8"/>
  </si>
  <si>
    <t>サービス付き高齢者向け住宅　
日和</t>
    <phoneticPr fontId="8"/>
  </si>
  <si>
    <t>アドバンス&amp;ウェルビーイング</t>
    <phoneticPr fontId="8"/>
  </si>
  <si>
    <t>0233-32-0565</t>
    <phoneticPr fontId="8"/>
  </si>
  <si>
    <t>0233-29-2219</t>
    <phoneticPr fontId="8"/>
  </si>
  <si>
    <t>992-0043</t>
    <phoneticPr fontId="8"/>
  </si>
  <si>
    <t>0238-27-1711</t>
    <phoneticPr fontId="8"/>
  </si>
  <si>
    <t>0238-27-7367</t>
    <phoneticPr fontId="8"/>
  </si>
  <si>
    <t>992-0023</t>
    <phoneticPr fontId="8"/>
  </si>
  <si>
    <t>0238-40-8568</t>
    <phoneticPr fontId="8"/>
  </si>
  <si>
    <t>0238-40-8578</t>
    <phoneticPr fontId="8"/>
  </si>
  <si>
    <t>HYOコーポレーション</t>
    <phoneticPr fontId="8"/>
  </si>
  <si>
    <t>992-0045</t>
    <phoneticPr fontId="8"/>
  </si>
  <si>
    <t>0238-40-1130</t>
    <phoneticPr fontId="8"/>
  </si>
  <si>
    <t>0238-40-1135</t>
    <phoneticPr fontId="8"/>
  </si>
  <si>
    <t>リブウェル</t>
    <phoneticPr fontId="8"/>
  </si>
  <si>
    <t>スマートライフ</t>
    <phoneticPr fontId="8"/>
  </si>
  <si>
    <t>992-0027</t>
    <phoneticPr fontId="8"/>
  </si>
  <si>
    <t>0235-33-8853</t>
    <phoneticPr fontId="8"/>
  </si>
  <si>
    <t>シニア・ライフ・サポート・マンション　瑞穂の郷東館</t>
    <phoneticPr fontId="8"/>
  </si>
  <si>
    <t>0234-21-2550</t>
    <phoneticPr fontId="8"/>
  </si>
  <si>
    <t>0234-23-2677</t>
    <phoneticPr fontId="8"/>
  </si>
  <si>
    <t>0234-22-5860</t>
    <phoneticPr fontId="8"/>
  </si>
  <si>
    <t>R4.10,4</t>
    <phoneticPr fontId="8"/>
  </si>
  <si>
    <t>あっとほーむ</t>
    <phoneticPr fontId="8"/>
  </si>
  <si>
    <t>鶴岡市昭和町7-16</t>
    <phoneticPr fontId="8"/>
  </si>
  <si>
    <t>0235-33-8824</t>
    <phoneticPr fontId="8"/>
  </si>
  <si>
    <t>0234-22-3993</t>
    <phoneticPr fontId="8"/>
  </si>
  <si>
    <t>998-0831</t>
    <phoneticPr fontId="8"/>
  </si>
  <si>
    <t>0234-21-0551</t>
    <phoneticPr fontId="8"/>
  </si>
  <si>
    <t>0234-23-8820</t>
    <phoneticPr fontId="8"/>
  </si>
  <si>
    <t>株</t>
    <phoneticPr fontId="8"/>
  </si>
  <si>
    <t>998-0018</t>
    <phoneticPr fontId="8"/>
  </si>
  <si>
    <t>0234-43-6785</t>
    <phoneticPr fontId="8"/>
  </si>
  <si>
    <t>0234-43-6786</t>
    <phoneticPr fontId="8"/>
  </si>
  <si>
    <t>あっとほーむキャットたかさご</t>
    <phoneticPr fontId="8"/>
  </si>
  <si>
    <t>キャットハンドサービス</t>
    <phoneticPr fontId="8"/>
  </si>
  <si>
    <t>998-0075</t>
    <phoneticPr fontId="8"/>
  </si>
  <si>
    <t>0234-28-8839</t>
    <phoneticPr fontId="8"/>
  </si>
  <si>
    <t>0234-28-8819</t>
    <phoneticPr fontId="8"/>
  </si>
  <si>
    <t>アヴァント</t>
    <phoneticPr fontId="8"/>
  </si>
  <si>
    <t>997-1122</t>
    <phoneticPr fontId="8"/>
  </si>
  <si>
    <t>998-0875</t>
    <phoneticPr fontId="8"/>
  </si>
  <si>
    <t>0234-26-0488</t>
    <phoneticPr fontId="8"/>
  </si>
  <si>
    <t>シニアハウスけやき</t>
    <phoneticPr fontId="8"/>
  </si>
  <si>
    <t>けやき</t>
    <phoneticPr fontId="8"/>
  </si>
  <si>
    <t>997-1301</t>
    <phoneticPr fontId="8"/>
  </si>
  <si>
    <t>998-0044</t>
    <phoneticPr fontId="8"/>
  </si>
  <si>
    <t>医</t>
    <phoneticPr fontId="8"/>
  </si>
  <si>
    <t>997-0022</t>
    <phoneticPr fontId="8"/>
  </si>
  <si>
    <t>住宅型有料老人ホーム高齢者生活共同運営住宅グループリビングCOCO結いのき・花沢１号館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</si>
  <si>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結いのき</t>
    <rPh sb="0" eb="1">
      <t>ユイ</t>
    </rPh>
    <phoneticPr fontId="8"/>
  </si>
  <si>
    <t>米沢市花沢町２６８６番地の７</t>
    <rPh sb="0" eb="3">
      <t>ヨネザワシ</t>
    </rPh>
    <rPh sb="3" eb="5">
      <t>ハナザワ</t>
    </rPh>
    <rPh sb="5" eb="6">
      <t>マチ</t>
    </rPh>
    <rPh sb="10" eb="12">
      <t>バンチ</t>
    </rPh>
    <phoneticPr fontId="8"/>
  </si>
  <si>
    <t>住宅型有料老人ホーム高齢者生活共同運営住宅グループリビングCOCO結いのき・花沢２号館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</si>
  <si>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米沢市花沢町２６８６番地の３</t>
    <rPh sb="0" eb="3">
      <t>ヨネザワシ</t>
    </rPh>
    <rPh sb="3" eb="5">
      <t>ハナザワ</t>
    </rPh>
    <rPh sb="5" eb="6">
      <t>マチ</t>
    </rPh>
    <rPh sb="10" eb="12">
      <t>バンチ</t>
    </rPh>
    <phoneticPr fontId="8"/>
  </si>
  <si>
    <t>定員</t>
    <phoneticPr fontId="18"/>
  </si>
  <si>
    <t>タイヨウ</t>
    <phoneticPr fontId="18"/>
  </si>
  <si>
    <t>991-0041</t>
    <phoneticPr fontId="18"/>
  </si>
  <si>
    <t>0237-83-1183</t>
    <phoneticPr fontId="18"/>
  </si>
  <si>
    <t>0237-85-3386</t>
    <phoneticPr fontId="8"/>
  </si>
  <si>
    <t>990-0505</t>
    <phoneticPr fontId="18"/>
  </si>
  <si>
    <t>0237-85-0364</t>
    <phoneticPr fontId="18"/>
  </si>
  <si>
    <t>0237-87-1661</t>
    <phoneticPr fontId="18"/>
  </si>
  <si>
    <t>991-0031</t>
    <phoneticPr fontId="18"/>
  </si>
  <si>
    <t>0237-85-1456</t>
    <phoneticPr fontId="18"/>
  </si>
  <si>
    <t>0237-86-2156</t>
    <phoneticPr fontId="18"/>
  </si>
  <si>
    <t>991-0043</t>
    <phoneticPr fontId="8"/>
  </si>
  <si>
    <t>0237-83-1147</t>
    <phoneticPr fontId="8"/>
  </si>
  <si>
    <t>0237-83-1148</t>
    <phoneticPr fontId="8"/>
  </si>
  <si>
    <t>991-0052</t>
    <phoneticPr fontId="8"/>
  </si>
  <si>
    <t>0237-85-1813</t>
    <phoneticPr fontId="8"/>
  </si>
  <si>
    <t>0237-85-1814</t>
    <phoneticPr fontId="8"/>
  </si>
  <si>
    <t>スダ</t>
    <phoneticPr fontId="8"/>
  </si>
  <si>
    <t>999-3123</t>
    <phoneticPr fontId="8"/>
  </si>
  <si>
    <t>023-677-0030</t>
    <phoneticPr fontId="8"/>
  </si>
  <si>
    <t>023-673-1711</t>
    <phoneticPr fontId="8"/>
  </si>
  <si>
    <t>タイヨウ</t>
    <phoneticPr fontId="8"/>
  </si>
  <si>
    <t>994-0046</t>
    <phoneticPr fontId="18"/>
  </si>
  <si>
    <t>023-673-9250</t>
    <phoneticPr fontId="18"/>
  </si>
  <si>
    <t>023-673-9255</t>
    <phoneticPr fontId="18"/>
  </si>
  <si>
    <t>994-0024</t>
    <phoneticPr fontId="18"/>
  </si>
  <si>
    <t>023-652-0223</t>
    <phoneticPr fontId="8"/>
  </si>
  <si>
    <t>994-0081</t>
    <phoneticPr fontId="18"/>
  </si>
  <si>
    <t>023-674-9555</t>
    <phoneticPr fontId="8"/>
  </si>
  <si>
    <t>023-674-9550</t>
    <phoneticPr fontId="8"/>
  </si>
  <si>
    <t>天童市南小畑４丁目９-１８</t>
    <phoneticPr fontId="8"/>
  </si>
  <si>
    <t>エステー</t>
    <phoneticPr fontId="8"/>
  </si>
  <si>
    <t>023-651-5666</t>
    <phoneticPr fontId="8"/>
  </si>
  <si>
    <t>023-651-5668</t>
    <phoneticPr fontId="8"/>
  </si>
  <si>
    <t>こもれび</t>
    <phoneticPr fontId="8"/>
  </si>
  <si>
    <t>999-3711</t>
    <phoneticPr fontId="8"/>
  </si>
  <si>
    <t>0237-53-0212</t>
    <phoneticPr fontId="8"/>
  </si>
  <si>
    <t>0237-53-0213</t>
    <phoneticPr fontId="8"/>
  </si>
  <si>
    <t>東根市</t>
    <phoneticPr fontId="8"/>
  </si>
  <si>
    <t>0237-53-8811</t>
    <phoneticPr fontId="18"/>
  </si>
  <si>
    <t>0237-53-8810</t>
    <phoneticPr fontId="18"/>
  </si>
  <si>
    <t>999-3766</t>
    <phoneticPr fontId="18"/>
  </si>
  <si>
    <t>0237-49-1556</t>
    <phoneticPr fontId="18"/>
  </si>
  <si>
    <t>0237-49-1577</t>
    <phoneticPr fontId="18"/>
  </si>
  <si>
    <t>999-3762</t>
    <phoneticPr fontId="18"/>
  </si>
  <si>
    <t>0237-53-1889</t>
    <phoneticPr fontId="18"/>
  </si>
  <si>
    <t>にこにこらいふ社</t>
    <phoneticPr fontId="8"/>
  </si>
  <si>
    <t>東根市温泉町２丁目１-１９</t>
    <phoneticPr fontId="8"/>
  </si>
  <si>
    <t>999-4554</t>
    <phoneticPr fontId="8"/>
  </si>
  <si>
    <t>0237-24-3838</t>
    <phoneticPr fontId="8"/>
  </si>
  <si>
    <t>0237-24-3839</t>
    <phoneticPr fontId="18"/>
  </si>
  <si>
    <t>990-0301</t>
    <phoneticPr fontId="8"/>
  </si>
  <si>
    <t>023-667-0438</t>
    <phoneticPr fontId="8"/>
  </si>
  <si>
    <t>023-667-0439</t>
    <phoneticPr fontId="8"/>
  </si>
  <si>
    <t>990-0401</t>
    <phoneticPr fontId="8"/>
  </si>
  <si>
    <t>東村山郡中山町長崎４５４</t>
    <phoneticPr fontId="8"/>
  </si>
  <si>
    <t>023-666-3755</t>
    <phoneticPr fontId="8"/>
  </si>
  <si>
    <t>023-666-3722</t>
    <phoneticPr fontId="8"/>
  </si>
  <si>
    <r>
      <t>9</t>
    </r>
    <r>
      <rPr>
        <sz val="12"/>
        <rFont val="ＭＳ Ｐゴシック"/>
        <family val="3"/>
        <charset val="128"/>
      </rPr>
      <t>90-1101</t>
    </r>
    <phoneticPr fontId="8"/>
  </si>
  <si>
    <t>0237-85-1752</t>
    <phoneticPr fontId="8"/>
  </si>
  <si>
    <t>0237-85-1754</t>
    <phoneticPr fontId="8"/>
  </si>
  <si>
    <t>ドリーム・ポイント</t>
    <phoneticPr fontId="18"/>
  </si>
  <si>
    <t>996-0022</t>
    <phoneticPr fontId="18"/>
  </si>
  <si>
    <t>0233-23-3993</t>
    <phoneticPr fontId="18"/>
  </si>
  <si>
    <t>0233-23-4035</t>
    <phoneticPr fontId="18"/>
  </si>
  <si>
    <t>オープンハウスこんぺいとう</t>
    <phoneticPr fontId="18"/>
  </si>
  <si>
    <t>0233-29-2301</t>
    <phoneticPr fontId="18"/>
  </si>
  <si>
    <t>0233-23-5633</t>
    <phoneticPr fontId="18"/>
  </si>
  <si>
    <t>つばさ・ホーム</t>
    <phoneticPr fontId="18"/>
  </si>
  <si>
    <t>996-0026</t>
    <phoneticPr fontId="18"/>
  </si>
  <si>
    <t>0233-32-0320</t>
    <phoneticPr fontId="18"/>
  </si>
  <si>
    <t>ケアホーム　カナン</t>
    <phoneticPr fontId="18"/>
  </si>
  <si>
    <t>カナン</t>
    <phoneticPr fontId="18"/>
  </si>
  <si>
    <t>996-0002</t>
    <phoneticPr fontId="18"/>
  </si>
  <si>
    <t>0233-22-2911</t>
    <phoneticPr fontId="18"/>
  </si>
  <si>
    <t>0233-22-2912</t>
    <phoneticPr fontId="18"/>
  </si>
  <si>
    <t>996-0028</t>
    <phoneticPr fontId="18"/>
  </si>
  <si>
    <t>0233-22-0786</t>
    <phoneticPr fontId="18"/>
  </si>
  <si>
    <t>スマイルガーデンふきのとう</t>
    <phoneticPr fontId="8"/>
  </si>
  <si>
    <t>996-0041</t>
    <phoneticPr fontId="18"/>
  </si>
  <si>
    <t>0233-32-0773</t>
    <phoneticPr fontId="18"/>
  </si>
  <si>
    <t>0233-28-0378</t>
    <phoneticPr fontId="18"/>
  </si>
  <si>
    <t>株</t>
    <phoneticPr fontId="18"/>
  </si>
  <si>
    <t>YI'Sケアサポート（株）</t>
    <phoneticPr fontId="18"/>
  </si>
  <si>
    <t>999-5102</t>
    <phoneticPr fontId="18"/>
  </si>
  <si>
    <t>0233-25-2231</t>
    <phoneticPr fontId="18"/>
  </si>
  <si>
    <t>0233-25-2271</t>
    <phoneticPr fontId="18"/>
  </si>
  <si>
    <t>有料老人ホーム　ふれあい</t>
    <phoneticPr fontId="18"/>
  </si>
  <si>
    <t>ふれあい</t>
    <phoneticPr fontId="18"/>
  </si>
  <si>
    <t>996-0034</t>
    <phoneticPr fontId="18"/>
  </si>
  <si>
    <t>新庄市下田町６-９</t>
    <phoneticPr fontId="18"/>
  </si>
  <si>
    <t>0233-23-0308</t>
    <phoneticPr fontId="18"/>
  </si>
  <si>
    <t>996-0002</t>
    <phoneticPr fontId="8"/>
  </si>
  <si>
    <t>新庄市金沢２０１８-７</t>
    <phoneticPr fontId="8"/>
  </si>
  <si>
    <t>0233-29-8929</t>
    <phoneticPr fontId="8"/>
  </si>
  <si>
    <t>0233-29-8939</t>
    <phoneticPr fontId="8"/>
  </si>
  <si>
    <t>0233-32-0913</t>
    <phoneticPr fontId="18"/>
  </si>
  <si>
    <t>996-0021</t>
    <phoneticPr fontId="18"/>
  </si>
  <si>
    <t>0233-22-7552</t>
    <phoneticPr fontId="18"/>
  </si>
  <si>
    <t>0233-22-7734</t>
    <phoneticPr fontId="18"/>
  </si>
  <si>
    <t>ライフ</t>
    <phoneticPr fontId="8"/>
  </si>
  <si>
    <t>999-5103</t>
    <phoneticPr fontId="8"/>
  </si>
  <si>
    <t>0233-32-1648</t>
    <phoneticPr fontId="8"/>
  </si>
  <si>
    <t>0233-32-1658</t>
    <phoneticPr fontId="8"/>
  </si>
  <si>
    <t>カイセイホーム</t>
    <phoneticPr fontId="8"/>
  </si>
  <si>
    <t>カイセイカンパニー</t>
    <phoneticPr fontId="8"/>
  </si>
  <si>
    <r>
      <t>996-003</t>
    </r>
    <r>
      <rPr>
        <sz val="12"/>
        <rFont val="ＭＳ Ｐゴシック"/>
        <family val="3"/>
        <charset val="128"/>
      </rPr>
      <t>1</t>
    </r>
    <phoneticPr fontId="8"/>
  </si>
  <si>
    <t>0233-29-2912</t>
    <phoneticPr fontId="8"/>
  </si>
  <si>
    <t>0233-32-0817</t>
    <phoneticPr fontId="8"/>
  </si>
  <si>
    <t>996-0051</t>
    <phoneticPr fontId="8"/>
  </si>
  <si>
    <t>0233-22-1372</t>
    <phoneticPr fontId="8"/>
  </si>
  <si>
    <t>0233-23-0210</t>
    <phoneticPr fontId="8"/>
  </si>
  <si>
    <t>すまいる</t>
    <phoneticPr fontId="8"/>
  </si>
  <si>
    <t>996-0071</t>
    <phoneticPr fontId="8"/>
  </si>
  <si>
    <t>0233-32-0283</t>
    <phoneticPr fontId="8"/>
  </si>
  <si>
    <t>0233-32-0284</t>
    <phoneticPr fontId="8"/>
  </si>
  <si>
    <r>
      <t>9</t>
    </r>
    <r>
      <rPr>
        <sz val="12"/>
        <rFont val="ＭＳ Ｐゴシック"/>
        <family val="3"/>
        <charset val="128"/>
      </rPr>
      <t>96-0002</t>
    </r>
    <phoneticPr fontId="8"/>
  </si>
  <si>
    <t>0233-32-1750</t>
    <phoneticPr fontId="8"/>
  </si>
  <si>
    <t>0233-32-1751</t>
    <phoneticPr fontId="8"/>
  </si>
  <si>
    <t>999-5402</t>
    <phoneticPr fontId="18"/>
  </si>
  <si>
    <t>0233-64-2020
0233-52-7705</t>
    <phoneticPr fontId="18"/>
  </si>
  <si>
    <t>999-6313</t>
    <phoneticPr fontId="18"/>
  </si>
  <si>
    <t>0233-72-3556</t>
    <phoneticPr fontId="18"/>
  </si>
  <si>
    <t>最上郡戸沢村大字角川１４３６</t>
    <phoneticPr fontId="8"/>
  </si>
  <si>
    <t>エミネンス</t>
    <phoneticPr fontId="8"/>
  </si>
  <si>
    <t>最上郡戸沢村大字蔵岡２９０５-１８</t>
    <phoneticPr fontId="8"/>
  </si>
  <si>
    <t>置賜</t>
    <phoneticPr fontId="8"/>
  </si>
  <si>
    <t>992-0047</t>
    <phoneticPr fontId="8"/>
  </si>
  <si>
    <t>0238-37-1222</t>
    <phoneticPr fontId="8"/>
  </si>
  <si>
    <t>0238-24-7611</t>
    <phoneticPr fontId="8"/>
  </si>
  <si>
    <t>ユートピアライフ</t>
    <phoneticPr fontId="8"/>
  </si>
  <si>
    <t>992-0057</t>
    <phoneticPr fontId="8"/>
  </si>
  <si>
    <t>0238-37-1865</t>
    <phoneticPr fontId="8"/>
  </si>
  <si>
    <t>0238-37-1872</t>
    <phoneticPr fontId="8"/>
  </si>
  <si>
    <t>992-0056</t>
    <phoneticPr fontId="18"/>
  </si>
  <si>
    <t>0238-22-6500</t>
    <phoneticPr fontId="18"/>
  </si>
  <si>
    <t>0238-22-6501</t>
    <phoneticPr fontId="18"/>
  </si>
  <si>
    <t>992-0012</t>
    <phoneticPr fontId="8"/>
  </si>
  <si>
    <t>992-0031</t>
    <phoneticPr fontId="18"/>
  </si>
  <si>
    <t>0238-26-8680</t>
    <phoneticPr fontId="18"/>
  </si>
  <si>
    <t>0238-26-8681</t>
    <phoneticPr fontId="18"/>
  </si>
  <si>
    <t>992-0074</t>
    <phoneticPr fontId="18"/>
  </si>
  <si>
    <t>0238-24-7330</t>
    <phoneticPr fontId="18"/>
  </si>
  <si>
    <t>－</t>
    <phoneticPr fontId="18"/>
  </si>
  <si>
    <t>ＨＹＯコーポレーション</t>
    <phoneticPr fontId="18"/>
  </si>
  <si>
    <t>992-0052</t>
    <phoneticPr fontId="18"/>
  </si>
  <si>
    <t>0238-21-8081</t>
    <phoneticPr fontId="18"/>
  </si>
  <si>
    <t>0238-21-8082</t>
    <phoneticPr fontId="18"/>
  </si>
  <si>
    <t>992-0026</t>
    <phoneticPr fontId="18"/>
  </si>
  <si>
    <t>0238-21-1780</t>
    <phoneticPr fontId="18"/>
  </si>
  <si>
    <t>992-0063</t>
    <phoneticPr fontId="18"/>
  </si>
  <si>
    <t>0238-38-7030</t>
    <phoneticPr fontId="18"/>
  </si>
  <si>
    <t>0238-38-7031</t>
    <phoneticPr fontId="18"/>
  </si>
  <si>
    <t>キュアサービス　</t>
    <phoneticPr fontId="18"/>
  </si>
  <si>
    <t>0238-26-1630</t>
    <phoneticPr fontId="18"/>
  </si>
  <si>
    <t>0238-26-1631</t>
    <phoneticPr fontId="18"/>
  </si>
  <si>
    <t>992-0021</t>
    <phoneticPr fontId="18"/>
  </si>
  <si>
    <t>0238-26-1521</t>
    <phoneticPr fontId="18"/>
  </si>
  <si>
    <t>0238-26-1522</t>
    <phoneticPr fontId="18"/>
  </si>
  <si>
    <t>992-0045</t>
    <phoneticPr fontId="18"/>
  </si>
  <si>
    <t>0238-24-6315</t>
    <phoneticPr fontId="18"/>
  </si>
  <si>
    <t>0238-40-1726</t>
    <phoneticPr fontId="18"/>
  </si>
  <si>
    <t>0238-40-1721</t>
    <phoneticPr fontId="18"/>
  </si>
  <si>
    <t>992-0042</t>
    <phoneticPr fontId="8"/>
  </si>
  <si>
    <t>0238-40-1856</t>
    <phoneticPr fontId="18"/>
  </si>
  <si>
    <t>0238-40-1857</t>
    <phoneticPr fontId="18"/>
  </si>
  <si>
    <t>0238-40-8111</t>
    <phoneticPr fontId="18"/>
  </si>
  <si>
    <t>ナーシングホームさんゆう</t>
    <phoneticPr fontId="8"/>
  </si>
  <si>
    <t>992-0059</t>
    <phoneticPr fontId="8"/>
  </si>
  <si>
    <t>0238-23-6850</t>
    <phoneticPr fontId="8"/>
  </si>
  <si>
    <t>0238-27-0145</t>
    <phoneticPr fontId="8"/>
  </si>
  <si>
    <t>住宅型</t>
    <phoneticPr fontId="8"/>
  </si>
  <si>
    <t>ヴィーヴル</t>
    <phoneticPr fontId="8"/>
  </si>
  <si>
    <t>0238-40-0821</t>
    <phoneticPr fontId="8"/>
  </si>
  <si>
    <t>992-0066</t>
    <phoneticPr fontId="8"/>
  </si>
  <si>
    <t>0238-24-5241</t>
    <phoneticPr fontId="8"/>
  </si>
  <si>
    <t>992-1446</t>
    <phoneticPr fontId="8"/>
  </si>
  <si>
    <t>0238-38-4032</t>
    <phoneticPr fontId="8"/>
  </si>
  <si>
    <t>0238-38-4038</t>
    <phoneticPr fontId="8"/>
  </si>
  <si>
    <t>フランシア</t>
    <phoneticPr fontId="8"/>
  </si>
  <si>
    <t>0238-38-2300</t>
    <phoneticPr fontId="8"/>
  </si>
  <si>
    <t>0238-27-7175</t>
    <phoneticPr fontId="8"/>
  </si>
  <si>
    <t>有料老人ホーム
ぬくもり松が岬</t>
    <phoneticPr fontId="8"/>
  </si>
  <si>
    <t>992-0053</t>
    <phoneticPr fontId="8"/>
  </si>
  <si>
    <t>0238-21-2610</t>
    <phoneticPr fontId="8"/>
  </si>
  <si>
    <t>0238-21-2631</t>
    <phoneticPr fontId="8"/>
  </si>
  <si>
    <t>リトリート</t>
    <phoneticPr fontId="18"/>
  </si>
  <si>
    <t>992-1443</t>
    <phoneticPr fontId="8"/>
  </si>
  <si>
    <t>0238-27-0465</t>
    <phoneticPr fontId="8"/>
  </si>
  <si>
    <t>0238-27-0466</t>
    <phoneticPr fontId="8"/>
  </si>
  <si>
    <t>992-0117</t>
    <phoneticPr fontId="8"/>
  </si>
  <si>
    <t>0238-28-5330</t>
    <phoneticPr fontId="8"/>
  </si>
  <si>
    <t>0238-28-5337</t>
    <phoneticPr fontId="8"/>
  </si>
  <si>
    <r>
      <t>992-0</t>
    </r>
    <r>
      <rPr>
        <sz val="12"/>
        <rFont val="ＭＳ Ｐゴシック"/>
        <family val="3"/>
        <charset val="128"/>
      </rPr>
      <t>044</t>
    </r>
    <phoneticPr fontId="8"/>
  </si>
  <si>
    <t>0238-40-1525</t>
    <phoneticPr fontId="8"/>
  </si>
  <si>
    <t>0238-40-1526</t>
    <phoneticPr fontId="8"/>
  </si>
  <si>
    <t>992-0022</t>
    <phoneticPr fontId="8"/>
  </si>
  <si>
    <t>0238-21-6885</t>
    <phoneticPr fontId="8"/>
  </si>
  <si>
    <t>0238-26-8385</t>
    <phoneticPr fontId="8"/>
  </si>
  <si>
    <t>0238-27-0562</t>
    <phoneticPr fontId="8"/>
  </si>
  <si>
    <t>993-0061</t>
    <phoneticPr fontId="8"/>
  </si>
  <si>
    <t>0238-84-8515</t>
    <phoneticPr fontId="8"/>
  </si>
  <si>
    <t>キュア　ドリーム</t>
    <phoneticPr fontId="13"/>
  </si>
  <si>
    <t>993-0033</t>
    <phoneticPr fontId="18"/>
  </si>
  <si>
    <t>0238-88-5660</t>
    <phoneticPr fontId="18"/>
  </si>
  <si>
    <t>0238-88-5581</t>
    <phoneticPr fontId="18"/>
  </si>
  <si>
    <t>0238-88-9359</t>
    <phoneticPr fontId="18"/>
  </si>
  <si>
    <t>0238-88-9375</t>
    <phoneticPr fontId="18"/>
  </si>
  <si>
    <t>993-0041</t>
    <phoneticPr fontId="18"/>
  </si>
  <si>
    <t>0238-87-4800</t>
    <phoneticPr fontId="18"/>
  </si>
  <si>
    <t>0238-87-4801</t>
    <phoneticPr fontId="18"/>
  </si>
  <si>
    <t>993-0042</t>
    <phoneticPr fontId="18"/>
  </si>
  <si>
    <t>0238-83-3523</t>
    <phoneticPr fontId="18"/>
  </si>
  <si>
    <t>0238-83-3524</t>
    <phoneticPr fontId="18"/>
  </si>
  <si>
    <t>takeda</t>
    <phoneticPr fontId="8"/>
  </si>
  <si>
    <t>993-0016</t>
    <phoneticPr fontId="8"/>
  </si>
  <si>
    <t>0238-84-5710</t>
    <phoneticPr fontId="8"/>
  </si>
  <si>
    <t>0238-88-1561</t>
    <phoneticPr fontId="8"/>
  </si>
  <si>
    <t>993-0042</t>
    <phoneticPr fontId="8"/>
  </si>
  <si>
    <t>0238-87-1145</t>
    <phoneticPr fontId="8"/>
  </si>
  <si>
    <t>0238-87-1146</t>
    <phoneticPr fontId="8"/>
  </si>
  <si>
    <t>999-2221</t>
    <phoneticPr fontId="8"/>
  </si>
  <si>
    <t>0238-43-8600</t>
    <phoneticPr fontId="8"/>
  </si>
  <si>
    <t>0238-43-8601</t>
    <phoneticPr fontId="8"/>
  </si>
  <si>
    <t>992-0473</t>
    <phoneticPr fontId="18"/>
  </si>
  <si>
    <t>0238-47-2630</t>
    <phoneticPr fontId="18"/>
  </si>
  <si>
    <t>0238-47-5820</t>
    <phoneticPr fontId="18"/>
  </si>
  <si>
    <t>カインド・ホーム</t>
    <phoneticPr fontId="8"/>
  </si>
  <si>
    <t>999-2263</t>
    <phoneticPr fontId="8"/>
  </si>
  <si>
    <t>0238-43-6523</t>
    <phoneticPr fontId="8"/>
  </si>
  <si>
    <t>0238-49-7287</t>
    <phoneticPr fontId="8"/>
  </si>
  <si>
    <t>999-2244</t>
    <phoneticPr fontId="8"/>
  </si>
  <si>
    <t>0238-43-6211</t>
    <phoneticPr fontId="8"/>
  </si>
  <si>
    <t>0238-43-7287</t>
    <phoneticPr fontId="8"/>
  </si>
  <si>
    <t>999-2174</t>
    <phoneticPr fontId="8"/>
  </si>
  <si>
    <t>0238-58-0002</t>
    <phoneticPr fontId="8"/>
  </si>
  <si>
    <t xml:space="preserve"> 0238-58-0016</t>
    <phoneticPr fontId="8"/>
  </si>
  <si>
    <t>992-0351</t>
    <phoneticPr fontId="8"/>
  </si>
  <si>
    <t>0238-52-3485</t>
    <phoneticPr fontId="8"/>
  </si>
  <si>
    <t>0238-52-4724</t>
    <phoneticPr fontId="8"/>
  </si>
  <si>
    <t>シニアホームたちばな</t>
    <phoneticPr fontId="18"/>
  </si>
  <si>
    <t>999-2173</t>
    <phoneticPr fontId="8"/>
  </si>
  <si>
    <t>0238-49-7477</t>
    <phoneticPr fontId="18"/>
  </si>
  <si>
    <t>0238-57-3105</t>
    <phoneticPr fontId="18"/>
  </si>
  <si>
    <t>はな</t>
    <phoneticPr fontId="8"/>
  </si>
  <si>
    <t>992-0344</t>
    <phoneticPr fontId="8"/>
  </si>
  <si>
    <t>0238-51-1287</t>
    <phoneticPr fontId="8"/>
  </si>
  <si>
    <t>0238-51-1285</t>
    <phoneticPr fontId="8"/>
  </si>
  <si>
    <t>STAY</t>
    <phoneticPr fontId="8"/>
  </si>
  <si>
    <r>
      <t>9</t>
    </r>
    <r>
      <rPr>
        <sz val="12"/>
        <rFont val="ＭＳ Ｐゴシック"/>
        <family val="3"/>
        <charset val="128"/>
      </rPr>
      <t>99-1356</t>
    </r>
    <phoneticPr fontId="8"/>
  </si>
  <si>
    <t>0238-62-2355</t>
    <phoneticPr fontId="8"/>
  </si>
  <si>
    <t>0238-87-1662</t>
    <phoneticPr fontId="8"/>
  </si>
  <si>
    <t>992-0841</t>
    <phoneticPr fontId="8"/>
  </si>
  <si>
    <t>0238-85-3332</t>
    <phoneticPr fontId="8"/>
  </si>
  <si>
    <t>0238-85-3517</t>
    <phoneticPr fontId="8"/>
  </si>
  <si>
    <t>アクト</t>
    <phoneticPr fontId="18"/>
  </si>
  <si>
    <t>999-0602</t>
    <phoneticPr fontId="18"/>
  </si>
  <si>
    <t>0238-87-0391</t>
    <phoneticPr fontId="18"/>
  </si>
  <si>
    <t>0238-87-0304</t>
    <phoneticPr fontId="18"/>
  </si>
  <si>
    <t>アメニティハウスひまわり</t>
    <phoneticPr fontId="18"/>
  </si>
  <si>
    <t>ひまわり</t>
    <phoneticPr fontId="18"/>
  </si>
  <si>
    <t>997-0834</t>
    <phoneticPr fontId="18"/>
  </si>
  <si>
    <t>0235-25-5145</t>
    <phoneticPr fontId="18"/>
  </si>
  <si>
    <t>0235-25-5241</t>
    <phoneticPr fontId="18"/>
  </si>
  <si>
    <t>997-0019</t>
    <phoneticPr fontId="18"/>
  </si>
  <si>
    <t>0235-25-5173</t>
    <phoneticPr fontId="18"/>
  </si>
  <si>
    <t>0235-25-4160</t>
    <phoneticPr fontId="18"/>
  </si>
  <si>
    <t>997-0018</t>
    <phoneticPr fontId="18"/>
  </si>
  <si>
    <t>0235-28-3188</t>
    <phoneticPr fontId="18"/>
  </si>
  <si>
    <t>0235-28-3256</t>
    <phoneticPr fontId="18"/>
  </si>
  <si>
    <t>0235-25-2244</t>
    <phoneticPr fontId="18"/>
  </si>
  <si>
    <t>0235-25-2331</t>
    <phoneticPr fontId="18"/>
  </si>
  <si>
    <t>0235-26-2363</t>
    <phoneticPr fontId="18"/>
  </si>
  <si>
    <t>0235-26-2367</t>
    <phoneticPr fontId="18"/>
  </si>
  <si>
    <t>0235-28-2022</t>
    <phoneticPr fontId="18"/>
  </si>
  <si>
    <t>0235-28-2011</t>
    <phoneticPr fontId="18"/>
  </si>
  <si>
    <t>むつみ</t>
    <phoneticPr fontId="8"/>
  </si>
  <si>
    <t>999-7541</t>
    <phoneticPr fontId="18"/>
  </si>
  <si>
    <t>0235-35-3880</t>
    <phoneticPr fontId="18"/>
  </si>
  <si>
    <t>997-0824</t>
    <phoneticPr fontId="18"/>
  </si>
  <si>
    <t>0235-24-5347</t>
    <phoneticPr fontId="18"/>
  </si>
  <si>
    <t>0235-24-5629</t>
    <phoneticPr fontId="18"/>
  </si>
  <si>
    <t>997-0812</t>
    <phoneticPr fontId="18"/>
  </si>
  <si>
    <t>0235-23-9010</t>
    <phoneticPr fontId="18"/>
  </si>
  <si>
    <t>0235-28-1595</t>
    <phoneticPr fontId="18"/>
  </si>
  <si>
    <t>997-0345</t>
    <phoneticPr fontId="18"/>
  </si>
  <si>
    <t>0235-57-5105</t>
    <phoneticPr fontId="18"/>
  </si>
  <si>
    <t>ホームあかり</t>
    <phoneticPr fontId="18"/>
  </si>
  <si>
    <t>997-0825</t>
    <phoneticPr fontId="18"/>
  </si>
  <si>
    <t>0235-29-8203</t>
    <phoneticPr fontId="18"/>
  </si>
  <si>
    <t>0235-29-8207</t>
    <phoneticPr fontId="18"/>
  </si>
  <si>
    <t>キャットハンドサービス</t>
    <phoneticPr fontId="18"/>
  </si>
  <si>
    <t>999-7601</t>
    <phoneticPr fontId="18"/>
  </si>
  <si>
    <t>0235-64-6042</t>
    <phoneticPr fontId="18"/>
  </si>
  <si>
    <t>0235-64-6043</t>
    <phoneticPr fontId="18"/>
  </si>
  <si>
    <t>997-0141</t>
    <phoneticPr fontId="18"/>
  </si>
  <si>
    <t>0235-26-0120</t>
    <phoneticPr fontId="18"/>
  </si>
  <si>
    <t>0235-26-0121</t>
    <phoneticPr fontId="18"/>
  </si>
  <si>
    <t>エタニティハウスひまわり</t>
    <phoneticPr fontId="18"/>
  </si>
  <si>
    <t>0235-25-5160</t>
    <phoneticPr fontId="18"/>
  </si>
  <si>
    <t>0235-25-5820</t>
    <phoneticPr fontId="18"/>
  </si>
  <si>
    <t>997-0046</t>
    <phoneticPr fontId="18"/>
  </si>
  <si>
    <t>0235-33-8731</t>
    <phoneticPr fontId="18"/>
  </si>
  <si>
    <t>0235-29-1015</t>
    <phoneticPr fontId="18"/>
  </si>
  <si>
    <t>エルダーPLACE</t>
    <phoneticPr fontId="18"/>
  </si>
  <si>
    <t>997-0131</t>
    <phoneticPr fontId="8"/>
  </si>
  <si>
    <t>0235-33-8855</t>
    <phoneticPr fontId="18"/>
  </si>
  <si>
    <t>0235-64-0111</t>
    <phoneticPr fontId="18"/>
  </si>
  <si>
    <t>とよみ</t>
    <phoneticPr fontId="18"/>
  </si>
  <si>
    <t>997-0751</t>
    <phoneticPr fontId="18"/>
  </si>
  <si>
    <t>0235-33-8571
0235-64-1158</t>
    <phoneticPr fontId="18"/>
  </si>
  <si>
    <t>0235-33-8572
0235-64-1159</t>
    <phoneticPr fontId="8"/>
  </si>
  <si>
    <t>ライフネット</t>
    <phoneticPr fontId="18"/>
  </si>
  <si>
    <t>997-0341</t>
    <phoneticPr fontId="18"/>
  </si>
  <si>
    <t>0235-78-7335</t>
    <phoneticPr fontId="18"/>
  </si>
  <si>
    <t>0235-57-5959</t>
    <phoneticPr fontId="18"/>
  </si>
  <si>
    <t>997-0753</t>
    <phoneticPr fontId="8"/>
  </si>
  <si>
    <t>0235-64-0471</t>
    <phoneticPr fontId="8"/>
  </si>
  <si>
    <t>0235-64-0472</t>
    <phoneticPr fontId="8"/>
  </si>
  <si>
    <t>アライブ</t>
    <phoneticPr fontId="8"/>
  </si>
  <si>
    <t>997-0027</t>
    <phoneticPr fontId="8"/>
  </si>
  <si>
    <t>0235-33-8677</t>
    <phoneticPr fontId="8"/>
  </si>
  <si>
    <t>0235-33-8571
0235-64-1158</t>
    <phoneticPr fontId="8"/>
  </si>
  <si>
    <r>
      <t>9</t>
    </r>
    <r>
      <rPr>
        <sz val="12"/>
        <rFont val="ＭＳ Ｐゴシック"/>
        <family val="3"/>
        <charset val="128"/>
      </rPr>
      <t>97-0831</t>
    </r>
    <phoneticPr fontId="18"/>
  </si>
  <si>
    <t>0235-23-7208</t>
    <phoneticPr fontId="18"/>
  </si>
  <si>
    <t>0235-64-8395</t>
    <phoneticPr fontId="18"/>
  </si>
  <si>
    <t>有料老人ホームみんなの家</t>
    <rPh sb="0" eb="4">
      <t>ユウリョウロウジン</t>
    </rPh>
    <rPh sb="11" eb="12">
      <t>イエ</t>
    </rPh>
    <phoneticPr fontId="8"/>
  </si>
  <si>
    <t>プランタン</t>
    <phoneticPr fontId="8"/>
  </si>
  <si>
    <t>997-0804</t>
    <phoneticPr fontId="8"/>
  </si>
  <si>
    <t>鶴岡市斎藤川原字林俣234-28</t>
    <rPh sb="0" eb="3">
      <t>ツルオカシ</t>
    </rPh>
    <rPh sb="3" eb="5">
      <t>サイトウ</t>
    </rPh>
    <rPh sb="5" eb="7">
      <t>カワラ</t>
    </rPh>
    <rPh sb="7" eb="8">
      <t>アザ</t>
    </rPh>
    <rPh sb="8" eb="9">
      <t>ハヤシ</t>
    </rPh>
    <rPh sb="9" eb="10">
      <t>マタ</t>
    </rPh>
    <phoneticPr fontId="8"/>
  </si>
  <si>
    <t>0235-26-8910</t>
    <phoneticPr fontId="8"/>
  </si>
  <si>
    <t>0235-26-8911</t>
    <phoneticPr fontId="8"/>
  </si>
  <si>
    <t>あっとほーむキャット</t>
    <phoneticPr fontId="18"/>
  </si>
  <si>
    <t>998-0013</t>
    <phoneticPr fontId="18"/>
  </si>
  <si>
    <t>0234-21-9088</t>
    <phoneticPr fontId="18"/>
  </si>
  <si>
    <t>0234-21-9180</t>
    <phoneticPr fontId="18"/>
  </si>
  <si>
    <t>998-0018</t>
    <phoneticPr fontId="18"/>
  </si>
  <si>
    <t>0234-34-7300</t>
    <phoneticPr fontId="18"/>
  </si>
  <si>
    <t>0234-34-7301</t>
    <phoneticPr fontId="18"/>
  </si>
  <si>
    <t>ソーシャルわかば</t>
    <phoneticPr fontId="8"/>
  </si>
  <si>
    <t>998-0842</t>
    <phoneticPr fontId="8"/>
  </si>
  <si>
    <t>0234-43-6725</t>
    <phoneticPr fontId="8"/>
  </si>
  <si>
    <t>0234-43-6726</t>
    <phoneticPr fontId="8"/>
  </si>
  <si>
    <t>998-0053</t>
    <phoneticPr fontId="18"/>
  </si>
  <si>
    <t>0234-41-2556</t>
    <phoneticPr fontId="18"/>
  </si>
  <si>
    <t>0234-31-2170</t>
    <phoneticPr fontId="18"/>
  </si>
  <si>
    <t>0234-64-3321</t>
    <phoneticPr fontId="18"/>
  </si>
  <si>
    <t>0234-64-3339</t>
    <phoneticPr fontId="18"/>
  </si>
  <si>
    <t>0234-62-3555</t>
    <phoneticPr fontId="18"/>
  </si>
  <si>
    <t>0234-61-4976</t>
    <phoneticPr fontId="18"/>
  </si>
  <si>
    <t>998-0022</t>
    <phoneticPr fontId="18"/>
  </si>
  <si>
    <t>0234-23-1125</t>
    <phoneticPr fontId="18"/>
  </si>
  <si>
    <t>0234-28-9711</t>
    <phoneticPr fontId="18"/>
  </si>
  <si>
    <t>有料老人ホームすまいる</t>
    <phoneticPr fontId="18"/>
  </si>
  <si>
    <t>ふれんど</t>
    <phoneticPr fontId="18"/>
  </si>
  <si>
    <t>998-0036</t>
    <phoneticPr fontId="18"/>
  </si>
  <si>
    <t>0234-23-6155</t>
    <phoneticPr fontId="18"/>
  </si>
  <si>
    <t>0234-23-6195</t>
    <phoneticPr fontId="18"/>
  </si>
  <si>
    <t>有料老人ホームあらた</t>
    <phoneticPr fontId="18"/>
  </si>
  <si>
    <t>998-0875</t>
    <phoneticPr fontId="18"/>
  </si>
  <si>
    <t>0234-25-0488</t>
    <phoneticPr fontId="18"/>
  </si>
  <si>
    <t>0234-25-8385</t>
    <phoneticPr fontId="18"/>
  </si>
  <si>
    <t>ソーシャルいずみ</t>
    <phoneticPr fontId="18"/>
  </si>
  <si>
    <t>0234-21-2207</t>
    <phoneticPr fontId="18"/>
  </si>
  <si>
    <t>998-0878</t>
    <phoneticPr fontId="18"/>
  </si>
  <si>
    <t>0234-21-8750</t>
    <phoneticPr fontId="18"/>
  </si>
  <si>
    <t>998-0878</t>
    <phoneticPr fontId="8"/>
  </si>
  <si>
    <t>0234-43-1245</t>
    <phoneticPr fontId="8"/>
  </si>
  <si>
    <t>0234-43-1246</t>
    <phoneticPr fontId="8"/>
  </si>
  <si>
    <t>ライフパートナー</t>
    <phoneticPr fontId="8"/>
  </si>
  <si>
    <t>998-0852</t>
    <phoneticPr fontId="8"/>
  </si>
  <si>
    <t>0234-43-1470</t>
    <phoneticPr fontId="8"/>
  </si>
  <si>
    <t>0234-43-1471</t>
    <phoneticPr fontId="8"/>
  </si>
  <si>
    <t>ソーシャルさつき</t>
    <phoneticPr fontId="8"/>
  </si>
  <si>
    <t>998-0013</t>
    <phoneticPr fontId="8"/>
  </si>
  <si>
    <t>0234-43-1530</t>
    <phoneticPr fontId="8"/>
  </si>
  <si>
    <t>0234-43-1531</t>
    <phoneticPr fontId="8"/>
  </si>
  <si>
    <t>アシスト</t>
    <phoneticPr fontId="8"/>
  </si>
  <si>
    <t>0234-26-7720</t>
    <phoneticPr fontId="8"/>
  </si>
  <si>
    <t>0234-26-7730</t>
    <phoneticPr fontId="8"/>
  </si>
  <si>
    <t>0234-43-1220</t>
    <phoneticPr fontId="8"/>
  </si>
  <si>
    <t>0234-21-1087</t>
    <phoneticPr fontId="8"/>
  </si>
  <si>
    <t>990-6815</t>
    <phoneticPr fontId="8"/>
  </si>
  <si>
    <t>0234-31-8883</t>
    <phoneticPr fontId="8"/>
  </si>
  <si>
    <t>0234-31-8884</t>
    <phoneticPr fontId="8"/>
  </si>
  <si>
    <t>クリタ</t>
    <phoneticPr fontId="8"/>
  </si>
  <si>
    <t>999-8233</t>
    <phoneticPr fontId="8"/>
  </si>
  <si>
    <t>0234-31-8900</t>
    <phoneticPr fontId="8"/>
  </si>
  <si>
    <t>0234-31-8901</t>
    <phoneticPr fontId="8"/>
  </si>
  <si>
    <t>0234-33-6886</t>
    <phoneticPr fontId="8"/>
  </si>
  <si>
    <t>0234-43-1331</t>
    <phoneticPr fontId="8"/>
  </si>
  <si>
    <t>ワイエヌケー</t>
    <phoneticPr fontId="8"/>
  </si>
  <si>
    <t>999-7781</t>
    <phoneticPr fontId="8"/>
  </si>
  <si>
    <t>0234-43-2963</t>
    <phoneticPr fontId="8"/>
  </si>
  <si>
    <t>0234-42-0825</t>
    <phoneticPr fontId="8"/>
  </si>
  <si>
    <t>999-8431</t>
    <phoneticPr fontId="18"/>
  </si>
  <si>
    <t>0234-71-6122</t>
    <phoneticPr fontId="18"/>
  </si>
  <si>
    <t>0234-71-6123</t>
    <phoneticPr fontId="18"/>
  </si>
  <si>
    <t>介護付有料老人ホームやすらぎ苑</t>
  </si>
  <si>
    <t>アメニティハウスひまわり</t>
  </si>
  <si>
    <t>介護付有料老人ホームほほえみ</t>
  </si>
  <si>
    <t>ソーレ天童</t>
  </si>
  <si>
    <t>スマイルやまのべ介護付有料老人ホーム</t>
  </si>
  <si>
    <t>023-658-8708</t>
    <phoneticPr fontId="8"/>
  </si>
  <si>
    <t>997-0035</t>
    <phoneticPr fontId="8"/>
  </si>
  <si>
    <t>新寿会</t>
    <rPh sb="0" eb="1">
      <t>シン</t>
    </rPh>
    <rPh sb="1" eb="2">
      <t>ジュ</t>
    </rPh>
    <rPh sb="2" eb="3">
      <t>カイ</t>
    </rPh>
    <phoneticPr fontId="8"/>
  </si>
  <si>
    <t>村山</t>
    <rPh sb="0" eb="2">
      <t>ムラヤマ</t>
    </rPh>
    <phoneticPr fontId="8"/>
  </si>
  <si>
    <t>医療特選多機能住宅
さぎの森モルダ</t>
    <rPh sb="0" eb="2">
      <t>イリョウ</t>
    </rPh>
    <rPh sb="2" eb="4">
      <t>トクセン</t>
    </rPh>
    <rPh sb="4" eb="7">
      <t>タキノウ</t>
    </rPh>
    <rPh sb="7" eb="9">
      <t>ジュウタク</t>
    </rPh>
    <rPh sb="13" eb="14">
      <t>モリ</t>
    </rPh>
    <phoneticPr fontId="8"/>
  </si>
  <si>
    <t>延世会</t>
    <rPh sb="0" eb="1">
      <t>エン</t>
    </rPh>
    <rPh sb="1" eb="2">
      <t>ヨ</t>
    </rPh>
    <rPh sb="2" eb="3">
      <t>カイ</t>
    </rPh>
    <phoneticPr fontId="8"/>
  </si>
  <si>
    <r>
      <t>9</t>
    </r>
    <r>
      <rPr>
        <sz val="12"/>
        <rFont val="ＭＳ Ｐゴシック"/>
        <family val="3"/>
        <charset val="128"/>
      </rPr>
      <t>99-3785</t>
    </r>
    <phoneticPr fontId="8"/>
  </si>
  <si>
    <t>東根市本丸西４丁目１－４８</t>
    <rPh sb="0" eb="3">
      <t>ヒガシネシ</t>
    </rPh>
    <rPh sb="3" eb="5">
      <t>ホンマル</t>
    </rPh>
    <rPh sb="5" eb="6">
      <t>ニシ</t>
    </rPh>
    <rPh sb="7" eb="9">
      <t>チョウメ</t>
    </rPh>
    <phoneticPr fontId="8"/>
  </si>
  <si>
    <t>0237-48-7739</t>
    <phoneticPr fontId="8"/>
  </si>
  <si>
    <t>0237-48-7749</t>
    <phoneticPr fontId="8"/>
  </si>
  <si>
    <t>東根市</t>
    <rPh sb="0" eb="3">
      <t>ヒガシネシ</t>
    </rPh>
    <phoneticPr fontId="8"/>
  </si>
  <si>
    <t>サービス付き高齢者向け住宅あこがれ</t>
    <rPh sb="4" eb="5">
      <t>ツ</t>
    </rPh>
    <rPh sb="6" eb="8">
      <t>コウレイ</t>
    </rPh>
    <rPh sb="8" eb="9">
      <t>シャ</t>
    </rPh>
    <rPh sb="9" eb="10">
      <t>ム</t>
    </rPh>
    <rPh sb="11" eb="13">
      <t>ジュウタク</t>
    </rPh>
    <phoneticPr fontId="8"/>
  </si>
  <si>
    <t>悠愛会</t>
    <rPh sb="0" eb="1">
      <t>ユウ</t>
    </rPh>
    <rPh sb="1" eb="2">
      <t>アイ</t>
    </rPh>
    <rPh sb="2" eb="3">
      <t>カイ</t>
    </rPh>
    <phoneticPr fontId="8"/>
  </si>
  <si>
    <t>994-0054</t>
    <phoneticPr fontId="8"/>
  </si>
  <si>
    <t>山形県天童市大字荒谷1941-667</t>
    <rPh sb="0" eb="3">
      <t>ヤマガタケン</t>
    </rPh>
    <rPh sb="3" eb="6">
      <t>テンドウシ</t>
    </rPh>
    <rPh sb="6" eb="8">
      <t>オオアザ</t>
    </rPh>
    <rPh sb="8" eb="10">
      <t>アラヤ</t>
    </rPh>
    <phoneticPr fontId="8"/>
  </si>
  <si>
    <t>023-667-0800</t>
    <phoneticPr fontId="8"/>
  </si>
  <si>
    <t>有料老人ホーム花浜</t>
    <rPh sb="0" eb="4">
      <t>ユウリョウロウジン</t>
    </rPh>
    <rPh sb="7" eb="9">
      <t>ハナハマ</t>
    </rPh>
    <phoneticPr fontId="8"/>
  </si>
  <si>
    <t>CRO-VER</t>
    <phoneticPr fontId="8"/>
  </si>
  <si>
    <t>酒田市高砂2丁目1番17号</t>
    <rPh sb="0" eb="3">
      <t>サカタシ</t>
    </rPh>
    <rPh sb="3" eb="4">
      <t>タカ</t>
    </rPh>
    <rPh sb="4" eb="5">
      <t>スナ</t>
    </rPh>
    <rPh sb="6" eb="8">
      <t>チョウメ</t>
    </rPh>
    <rPh sb="9" eb="10">
      <t>バン</t>
    </rPh>
    <rPh sb="12" eb="13">
      <t>ゴウ</t>
    </rPh>
    <phoneticPr fontId="8"/>
  </si>
  <si>
    <t>0234-25-3636</t>
    <phoneticPr fontId="8"/>
  </si>
  <si>
    <t>0234-33-1250</t>
    <phoneticPr fontId="8"/>
  </si>
  <si>
    <t>所在市町村</t>
    <phoneticPr fontId="8"/>
  </si>
  <si>
    <t>シニアタウン山王フジックス</t>
    <rPh sb="6" eb="8">
      <t>サンオウ</t>
    </rPh>
    <phoneticPr fontId="8"/>
  </si>
  <si>
    <t>山王フジックス</t>
    <rPh sb="0" eb="2">
      <t>サンオウ</t>
    </rPh>
    <phoneticPr fontId="8"/>
  </si>
  <si>
    <t>997-0028</t>
    <phoneticPr fontId="8"/>
  </si>
  <si>
    <t>鶴岡市山王町14番23号</t>
    <rPh sb="0" eb="3">
      <t>ツルオカシ</t>
    </rPh>
    <rPh sb="3" eb="6">
      <t>サンオウマチ</t>
    </rPh>
    <rPh sb="8" eb="9">
      <t>バン</t>
    </rPh>
    <rPh sb="11" eb="12">
      <t>ゴウ</t>
    </rPh>
    <phoneticPr fontId="8"/>
  </si>
  <si>
    <t>0235-29-0030</t>
    <phoneticPr fontId="8"/>
  </si>
  <si>
    <t>0235-25-3775</t>
    <phoneticPr fontId="8"/>
  </si>
  <si>
    <t>介護付</t>
    <rPh sb="0" eb="2">
      <t>カイゴ</t>
    </rPh>
    <rPh sb="2" eb="3">
      <t>ツキ</t>
    </rPh>
    <phoneticPr fontId="8"/>
  </si>
  <si>
    <t>ブリングスマイル</t>
    <phoneticPr fontId="8"/>
  </si>
  <si>
    <t>992-1123</t>
    <phoneticPr fontId="8"/>
  </si>
  <si>
    <t>米沢市万世町桑山２１９４番地</t>
    <rPh sb="0" eb="3">
      <t>ヨネザワシ</t>
    </rPh>
    <rPh sb="3" eb="6">
      <t>マンセイマチ</t>
    </rPh>
    <rPh sb="6" eb="8">
      <t>クワヤマ</t>
    </rPh>
    <rPh sb="12" eb="14">
      <t>バンチ</t>
    </rPh>
    <phoneticPr fontId="8"/>
  </si>
  <si>
    <t>050-8886-7740</t>
    <phoneticPr fontId="8"/>
  </si>
  <si>
    <t>0238-28-1038</t>
    <phoneticPr fontId="8"/>
  </si>
  <si>
    <t>置賜</t>
    <rPh sb="0" eb="2">
      <t>オキタマ</t>
    </rPh>
    <phoneticPr fontId="8"/>
  </si>
  <si>
    <t>米沢市大字笹野632番地の1</t>
    <rPh sb="0" eb="3">
      <t>ヨネザワシ</t>
    </rPh>
    <rPh sb="3" eb="5">
      <t>オオアザ</t>
    </rPh>
    <rPh sb="5" eb="7">
      <t>ササノ</t>
    </rPh>
    <rPh sb="10" eb="12">
      <t>バンチ</t>
    </rPh>
    <phoneticPr fontId="8"/>
  </si>
  <si>
    <t>〇</t>
    <phoneticPr fontId="8"/>
  </si>
  <si>
    <t>住宅型有料老人ホーム黒川館</t>
    <rPh sb="0" eb="3">
      <t>ジュウタクガタ</t>
    </rPh>
    <rPh sb="3" eb="7">
      <t>ユウリョウロウジン</t>
    </rPh>
    <rPh sb="10" eb="13">
      <t>クロカワカン</t>
    </rPh>
    <phoneticPr fontId="8"/>
  </si>
  <si>
    <t>997-0311</t>
    <phoneticPr fontId="8"/>
  </si>
  <si>
    <t>鶴岡市黒川滝の上137</t>
    <rPh sb="0" eb="3">
      <t>ツルオカシ</t>
    </rPh>
    <rPh sb="3" eb="5">
      <t>クロカワ</t>
    </rPh>
    <rPh sb="5" eb="6">
      <t>タキ</t>
    </rPh>
    <rPh sb="7" eb="8">
      <t>ウエ</t>
    </rPh>
    <phoneticPr fontId="8"/>
  </si>
  <si>
    <t>090-1375-9591</t>
    <phoneticPr fontId="8"/>
  </si>
  <si>
    <t>0235-64-8395</t>
    <phoneticPr fontId="8"/>
  </si>
  <si>
    <t>991-0044</t>
  </si>
  <si>
    <t>こんぺいとうホーム
休止中</t>
    <rPh sb="10" eb="13">
      <t>キュウシチュウ</t>
    </rPh>
    <phoneticPr fontId="18"/>
  </si>
  <si>
    <t>介護付有料老人ホーム
さわやかサンメイトきらら</t>
    <rPh sb="0" eb="2">
      <t>カイゴ</t>
    </rPh>
    <rPh sb="2" eb="3">
      <t>ツキ</t>
    </rPh>
    <rPh sb="3" eb="5">
      <t>ユウリョウ</t>
    </rPh>
    <rPh sb="5" eb="7">
      <t>ロウジン</t>
    </rPh>
    <phoneticPr fontId="8"/>
  </si>
  <si>
    <t>さわやか倶楽部</t>
    <rPh sb="4" eb="7">
      <t>クラブ</t>
    </rPh>
    <phoneticPr fontId="8"/>
  </si>
  <si>
    <t>住宅型有料老人ホームはーとふる海老島</t>
    <rPh sb="0" eb="2">
      <t>ジュウタク</t>
    </rPh>
    <rPh sb="2" eb="3">
      <t>ガタ</t>
    </rPh>
    <rPh sb="3" eb="5">
      <t>ユウリョウ</t>
    </rPh>
    <rPh sb="5" eb="7">
      <t>ロウジン</t>
    </rPh>
    <rPh sb="15" eb="18">
      <t>エビシマ</t>
    </rPh>
    <phoneticPr fontId="18"/>
  </si>
  <si>
    <r>
      <t>997-0</t>
    </r>
    <r>
      <rPr>
        <sz val="12"/>
        <rFont val="ＭＳ Ｐゴシック"/>
        <family val="3"/>
        <charset val="128"/>
      </rPr>
      <t>824</t>
    </r>
    <phoneticPr fontId="18"/>
  </si>
  <si>
    <t>鶴岡市日枝字海老島６４</t>
    <rPh sb="0" eb="2">
      <t>ツルオカ</t>
    </rPh>
    <rPh sb="2" eb="3">
      <t>シ</t>
    </rPh>
    <rPh sb="3" eb="5">
      <t>ヒエダ</t>
    </rPh>
    <rPh sb="5" eb="6">
      <t>アザ</t>
    </rPh>
    <rPh sb="6" eb="9">
      <t>エビシマ</t>
    </rPh>
    <phoneticPr fontId="13"/>
  </si>
  <si>
    <t>0235-29-1056</t>
    <phoneticPr fontId="18"/>
  </si>
  <si>
    <t>0235-29-2045</t>
    <phoneticPr fontId="18"/>
  </si>
  <si>
    <t>幸春会</t>
    <rPh sb="0" eb="1">
      <t>サチ</t>
    </rPh>
    <rPh sb="1" eb="2">
      <t>ハル</t>
    </rPh>
    <rPh sb="2" eb="3">
      <t>カイ</t>
    </rPh>
    <phoneticPr fontId="18"/>
  </si>
  <si>
    <t>介護と住まい生活支援センター米沢</t>
    <rPh sb="0" eb="2">
      <t>カイゴ</t>
    </rPh>
    <rPh sb="3" eb="4">
      <t>ス</t>
    </rPh>
    <rPh sb="6" eb="10">
      <t>セイカツシエン</t>
    </rPh>
    <rPh sb="14" eb="16">
      <t>ヨネザワ</t>
    </rPh>
    <phoneticPr fontId="8"/>
  </si>
  <si>
    <t>住宅型有料老人ホーム　
カメリア</t>
    <rPh sb="0" eb="2">
      <t>ジュウタク</t>
    </rPh>
    <rPh sb="2" eb="3">
      <t>ガタ</t>
    </rPh>
    <rPh sb="3" eb="5">
      <t>ユウリョウ</t>
    </rPh>
    <rPh sb="5" eb="7">
      <t>ロウジン</t>
    </rPh>
    <phoneticPr fontId="18"/>
  </si>
  <si>
    <t>飯豊町社会福祉協議会</t>
    <rPh sb="0" eb="2">
      <t>イイトヨ</t>
    </rPh>
    <rPh sb="2" eb="3">
      <t>マチ</t>
    </rPh>
    <rPh sb="3" eb="7">
      <t>シャカイフクシ</t>
    </rPh>
    <rPh sb="7" eb="10">
      <t>キョウギカイ</t>
    </rPh>
    <phoneticPr fontId="18"/>
  </si>
  <si>
    <r>
      <t>999-060</t>
    </r>
    <r>
      <rPr>
        <sz val="12"/>
        <rFont val="ＭＳ Ｐゴシック"/>
        <family val="3"/>
        <charset val="128"/>
      </rPr>
      <t>4</t>
    </r>
    <phoneticPr fontId="18"/>
  </si>
  <si>
    <t>西置賜郡飯豊町大字椿
３６４２</t>
    <rPh sb="0" eb="1">
      <t>ニシ</t>
    </rPh>
    <rPh sb="1" eb="3">
      <t>オイタマ</t>
    </rPh>
    <rPh sb="3" eb="4">
      <t>グン</t>
    </rPh>
    <rPh sb="4" eb="7">
      <t>イイデマチ</t>
    </rPh>
    <rPh sb="7" eb="9">
      <t>オオアザ</t>
    </rPh>
    <rPh sb="9" eb="10">
      <t>ツバキ</t>
    </rPh>
    <phoneticPr fontId="18"/>
  </si>
  <si>
    <t>0238-86-2236</t>
    <phoneticPr fontId="18"/>
  </si>
  <si>
    <t>0238-72-3532</t>
    <phoneticPr fontId="18"/>
  </si>
  <si>
    <t>サービス付き高齢者向け住宅アーブルいとしあ</t>
    <phoneticPr fontId="8"/>
  </si>
  <si>
    <t>：急性期の治療を終え、長期間にわたり療養の必要な方に対し、看護、医学的管理下における介護及び機能訓練等を行います。</t>
    <phoneticPr fontId="8"/>
  </si>
  <si>
    <t>介護医療院</t>
    <rPh sb="0" eb="2">
      <t>カイゴ</t>
    </rPh>
    <rPh sb="2" eb="4">
      <t>イリョウ</t>
    </rPh>
    <rPh sb="4" eb="5">
      <t>イン</t>
    </rPh>
    <phoneticPr fontId="8"/>
  </si>
  <si>
    <t>複合施設　しらかば</t>
    <rPh sb="0" eb="4">
      <t>フクゴウシセツ</t>
    </rPh>
    <phoneticPr fontId="8"/>
  </si>
  <si>
    <t>白樺</t>
    <rPh sb="0" eb="2">
      <t>シラカバ</t>
    </rPh>
    <phoneticPr fontId="8"/>
  </si>
  <si>
    <t>東村山郡山辺町大字山辺６７５－１</t>
    <rPh sb="0" eb="4">
      <t>ヒガシムラヤマグン</t>
    </rPh>
    <rPh sb="4" eb="7">
      <t>ヤマノベマチ</t>
    </rPh>
    <rPh sb="7" eb="9">
      <t>オオアザ</t>
    </rPh>
    <rPh sb="9" eb="11">
      <t>ヤマベ</t>
    </rPh>
    <phoneticPr fontId="8"/>
  </si>
  <si>
    <t>023-664-5155</t>
    <phoneticPr fontId="8"/>
  </si>
  <si>
    <t>023-664-5010</t>
    <phoneticPr fontId="8"/>
  </si>
  <si>
    <t>997-0038</t>
    <phoneticPr fontId="8"/>
  </si>
  <si>
    <t>鶴岡市北茅原町17番1号</t>
    <rPh sb="0" eb="3">
      <t>ツルオカシ</t>
    </rPh>
    <rPh sb="3" eb="4">
      <t>キタ</t>
    </rPh>
    <rPh sb="4" eb="6">
      <t>カヤハラ</t>
    </rPh>
    <rPh sb="6" eb="7">
      <t>マチ</t>
    </rPh>
    <rPh sb="9" eb="10">
      <t>バン</t>
    </rPh>
    <rPh sb="11" eb="12">
      <t>ゴウ</t>
    </rPh>
    <phoneticPr fontId="32"/>
  </si>
  <si>
    <t>イリーゼ天童</t>
    <rPh sb="4" eb="6">
      <t>テンドウ</t>
    </rPh>
    <phoneticPr fontId="18"/>
  </si>
  <si>
    <t>ＨＩＴＯＷＡ</t>
    <phoneticPr fontId="18"/>
  </si>
  <si>
    <t>999-8231</t>
    <phoneticPr fontId="8"/>
  </si>
  <si>
    <t>有料老人ホームふもと
休止中</t>
    <rPh sb="11" eb="14">
      <t>キュウシチュウ</t>
    </rPh>
    <phoneticPr fontId="18"/>
  </si>
  <si>
    <t>0234-25-1440</t>
    <phoneticPr fontId="18"/>
  </si>
  <si>
    <t>0234-25-1430</t>
    <phoneticPr fontId="18"/>
  </si>
  <si>
    <t>酒田市山居町二丁目12-33</t>
    <rPh sb="0" eb="3">
      <t>サカタシ</t>
    </rPh>
    <rPh sb="3" eb="6">
      <t>サンキョマチ</t>
    </rPh>
    <rPh sb="6" eb="9">
      <t>ニチョウメ</t>
    </rPh>
    <phoneticPr fontId="18"/>
  </si>
  <si>
    <t>998-0838</t>
    <phoneticPr fontId="18"/>
  </si>
  <si>
    <t>丸岡医院</t>
    <rPh sb="0" eb="2">
      <t>マルオカ</t>
    </rPh>
    <rPh sb="2" eb="4">
      <t>イイン</t>
    </rPh>
    <phoneticPr fontId="18"/>
  </si>
  <si>
    <t>シニアガーデン山居町</t>
    <rPh sb="7" eb="10">
      <t>サンキョマチ</t>
    </rPh>
    <phoneticPr fontId="18"/>
  </si>
  <si>
    <t>0235-57-5233</t>
    <phoneticPr fontId="18"/>
  </si>
  <si>
    <t>0234-25-5851</t>
    <phoneticPr fontId="8"/>
  </si>
  <si>
    <t>0234-31-8711</t>
    <phoneticPr fontId="8"/>
  </si>
  <si>
    <t>0238-20-5650</t>
    <phoneticPr fontId="8"/>
  </si>
  <si>
    <t>994-0083</t>
    <phoneticPr fontId="8"/>
  </si>
  <si>
    <t>0234-43-8333</t>
    <phoneticPr fontId="18"/>
  </si>
  <si>
    <t>0234-43-0808</t>
    <phoneticPr fontId="18"/>
  </si>
  <si>
    <t>飽海郡遊佐町庄泉字大谷地
467番地</t>
    <rPh sb="0" eb="3">
      <t>アクミグン</t>
    </rPh>
    <rPh sb="3" eb="6">
      <t>ユザマチ</t>
    </rPh>
    <rPh sb="6" eb="7">
      <t>ショウ</t>
    </rPh>
    <rPh sb="7" eb="8">
      <t>イズミ</t>
    </rPh>
    <rPh sb="8" eb="9">
      <t>アザ</t>
    </rPh>
    <rPh sb="9" eb="12">
      <t>オオヤチ</t>
    </rPh>
    <rPh sb="16" eb="18">
      <t>バンチ</t>
    </rPh>
    <phoneticPr fontId="18"/>
  </si>
  <si>
    <t>999-8435</t>
    <phoneticPr fontId="18"/>
  </si>
  <si>
    <t>クリタ</t>
    <phoneticPr fontId="18"/>
  </si>
  <si>
    <t>住宅型有料老人ホーム春風</t>
    <rPh sb="0" eb="3">
      <t>ジュウタクガタ</t>
    </rPh>
    <rPh sb="3" eb="7">
      <t>ユウリョウロウジン</t>
    </rPh>
    <rPh sb="10" eb="12">
      <t>ハルカゼ</t>
    </rPh>
    <phoneticPr fontId="18"/>
  </si>
  <si>
    <t>新庄市本町４番３３号　こらっせ新庄３階</t>
    <phoneticPr fontId="8"/>
  </si>
  <si>
    <t>新庄市本町４番３３号　こらっせ新庄２階</t>
    <rPh sb="9" eb="10">
      <t>ゴウ</t>
    </rPh>
    <rPh sb="15" eb="17">
      <t>シンジョウ</t>
    </rPh>
    <rPh sb="18" eb="19">
      <t>カイ</t>
    </rPh>
    <phoneticPr fontId="8"/>
  </si>
  <si>
    <t>0238-20-5333</t>
    <phoneticPr fontId="8"/>
  </si>
  <si>
    <t>0234-25-0855</t>
    <phoneticPr fontId="8"/>
  </si>
  <si>
    <t>0234-22-3933</t>
    <phoneticPr fontId="8"/>
  </si>
  <si>
    <t>酒田市高砂３丁目８－32</t>
    <rPh sb="0" eb="3">
      <t>サカタシ</t>
    </rPh>
    <rPh sb="3" eb="5">
      <t>タカサゴ</t>
    </rPh>
    <rPh sb="6" eb="8">
      <t>チョウメ</t>
    </rPh>
    <phoneticPr fontId="8"/>
  </si>
  <si>
    <t>0235-29-3588</t>
    <phoneticPr fontId="8"/>
  </si>
  <si>
    <t>0234-25-5701</t>
    <phoneticPr fontId="8"/>
  </si>
  <si>
    <t>サービス付き高齢者向け住宅八重櫻</t>
    <rPh sb="4" eb="5">
      <t>ツ</t>
    </rPh>
    <rPh sb="6" eb="9">
      <t>コウレイシャ</t>
    </rPh>
    <rPh sb="9" eb="10">
      <t>ム</t>
    </rPh>
    <rPh sb="11" eb="13">
      <t>ジュウタク</t>
    </rPh>
    <rPh sb="13" eb="15">
      <t>ヤエ</t>
    </rPh>
    <rPh sb="15" eb="16">
      <t>サクラ</t>
    </rPh>
    <phoneticPr fontId="8"/>
  </si>
  <si>
    <t>社会福祉施設等調査用</t>
    <rPh sb="0" eb="2">
      <t>シャカイ</t>
    </rPh>
    <rPh sb="2" eb="4">
      <t>フクシ</t>
    </rPh>
    <rPh sb="4" eb="7">
      <t>シセツトウ</t>
    </rPh>
    <rPh sb="7" eb="9">
      <t>チョウサ</t>
    </rPh>
    <rPh sb="9" eb="10">
      <t>ヨウ</t>
    </rPh>
    <phoneticPr fontId="8"/>
  </si>
  <si>
    <t>介護付有料老人ホームソーレ寒河江</t>
  </si>
  <si>
    <t>せせらぎ草</t>
  </si>
  <si>
    <t>陵東ホーム</t>
  </si>
  <si>
    <t>宅老所南さがえ</t>
  </si>
  <si>
    <t>幸多庵</t>
  </si>
  <si>
    <t>有料老人ホームスダ（介護付）</t>
  </si>
  <si>
    <t>天童もみじ館</t>
  </si>
  <si>
    <t>はなことば天童</t>
    <phoneticPr fontId="8"/>
  </si>
  <si>
    <t>シルバーコート天童南</t>
    <phoneticPr fontId="8"/>
  </si>
  <si>
    <t>※増員17人分がサ付の基準に非該当、一体的運営のため30定員の有料の届出で処理（住宅型分は17人）、施設数は実質1（住宅型とサ付きの併設）⇒登録抹消</t>
    <rPh sb="70" eb="72">
      <t>トウロク</t>
    </rPh>
    <rPh sb="72" eb="74">
      <t>マッショウ</t>
    </rPh>
    <phoneticPr fontId="8"/>
  </si>
  <si>
    <t>久遠の家（住宅型）</t>
    <phoneticPr fontId="8"/>
  </si>
  <si>
    <t>こもれびふれ愛ホーム</t>
    <phoneticPr fontId="8"/>
  </si>
  <si>
    <t>ソーレ東根</t>
  </si>
  <si>
    <t>宅老所じんまち</t>
  </si>
  <si>
    <t>H27.2.28廃止事業譲渡</t>
    <rPh sb="8" eb="10">
      <t>ハイシ</t>
    </rPh>
    <rPh sb="10" eb="12">
      <t>ジギョウ</t>
    </rPh>
    <rPh sb="12" eb="14">
      <t>ジョウト</t>
    </rPh>
    <phoneticPr fontId="8"/>
  </si>
  <si>
    <t>月あかり　神町</t>
    <phoneticPr fontId="8"/>
  </si>
  <si>
    <t>住宅型有料老人ホームにこにこファミリア温泉町</t>
    <phoneticPr fontId="8"/>
  </si>
  <si>
    <t>芭蕉</t>
  </si>
  <si>
    <t>有料老人ホームネスト・ホーム</t>
  </si>
  <si>
    <t>こんぺとうホーム</t>
  </si>
  <si>
    <t>つばさ・ホーム</t>
  </si>
  <si>
    <t>ケアホーム　カナン</t>
  </si>
  <si>
    <t>長期短期入所ホームほほえみ新庄</t>
  </si>
  <si>
    <t>スマイルガーデンふきのとう</t>
  </si>
  <si>
    <t>ぱれっと新庄介護施設</t>
  </si>
  <si>
    <t>有料老人ホーム　ふれあい</t>
  </si>
  <si>
    <t>有料老人ホームセカンドライフ</t>
  </si>
  <si>
    <t>有料老人ホーム「オールタイムス」</t>
  </si>
  <si>
    <t>有料老人ホームマイライフ</t>
  </si>
  <si>
    <t>有料老人ホームいぶき</t>
    <phoneticPr fontId="8"/>
  </si>
  <si>
    <t>有料老人ホーム　すまいる</t>
    <phoneticPr fontId="8"/>
  </si>
  <si>
    <t>H25.9.30廃止
事業譲渡</t>
    <rPh sb="8" eb="10">
      <t>ハイシ</t>
    </rPh>
    <rPh sb="11" eb="13">
      <t>ジギョウ</t>
    </rPh>
    <rPh sb="13" eb="15">
      <t>ジョウト</t>
    </rPh>
    <phoneticPr fontId="18"/>
  </si>
  <si>
    <t>ナイトケア神室</t>
  </si>
  <si>
    <t>太陽</t>
    <phoneticPr fontId="8"/>
  </si>
  <si>
    <t>R2.4.30廃止事業譲渡</t>
    <rPh sb="7" eb="9">
      <t>ハイシ</t>
    </rPh>
    <rPh sb="9" eb="11">
      <t>ジギョウ</t>
    </rPh>
    <rPh sb="11" eb="13">
      <t>ジョウト</t>
    </rPh>
    <phoneticPr fontId="8"/>
  </si>
  <si>
    <t>H26.6.30廃止事業譲渡</t>
    <rPh sb="8" eb="10">
      <t>ハイシ</t>
    </rPh>
    <rPh sb="10" eb="12">
      <t>ジギョウ</t>
    </rPh>
    <rPh sb="12" eb="14">
      <t>ジョウト</t>
    </rPh>
    <phoneticPr fontId="8"/>
  </si>
  <si>
    <t>介護付有料老人ホームサンメイトきらら</t>
  </si>
  <si>
    <t>高齢者共同住宅やまぼうし</t>
  </si>
  <si>
    <t>有料老人ホーム楽らく荘</t>
  </si>
  <si>
    <t>住宅型有料老人ホーム「まごころ」</t>
  </si>
  <si>
    <t>シニアハウス公園丸の内館</t>
  </si>
  <si>
    <t>ハナミズキの家</t>
  </si>
  <si>
    <t>有料老人ホームなごみの部屋</t>
  </si>
  <si>
    <t>楽らくケアセンター　楽友館</t>
    <phoneticPr fontId="8"/>
  </si>
  <si>
    <t>ウェルリービング　悠々</t>
  </si>
  <si>
    <t>ジャスミンの家</t>
  </si>
  <si>
    <t>有料老人ホーム　清ら家</t>
    <phoneticPr fontId="8"/>
  </si>
  <si>
    <t>住宅型有料老人ホーム湖山ケアサービス米沢</t>
  </si>
  <si>
    <t>ＪＡ住宅型有料老人ホーム「愛の郷」</t>
  </si>
  <si>
    <t>シャンティさんゆう西大通</t>
  </si>
  <si>
    <t>ヴィーヴル駅前南</t>
  </si>
  <si>
    <t>ヴィーヴル遠山</t>
  </si>
  <si>
    <t>れんげ草</t>
  </si>
  <si>
    <t>有料老人ホームぬくもり松が岬</t>
  </si>
  <si>
    <t>有料老人ホーム　清ら家春日</t>
    <phoneticPr fontId="8"/>
  </si>
  <si>
    <t>ウェルリービング優々</t>
    <phoneticPr fontId="8"/>
  </si>
  <si>
    <t>シニアサロン風ぐるま（新館）</t>
    <phoneticPr fontId="8"/>
  </si>
  <si>
    <t>シニアサロンニュー風ぐるま</t>
  </si>
  <si>
    <t>シニアサロン風ぐるま平野</t>
  </si>
  <si>
    <t>有料老人ホーム「さくら」</t>
  </si>
  <si>
    <t>竹田けあほーむ</t>
    <phoneticPr fontId="8"/>
  </si>
  <si>
    <t>有料老人ホーム「グランさくら」</t>
    <phoneticPr fontId="8"/>
  </si>
  <si>
    <t>介護付有料老人ホームヒルサイド羽黒</t>
  </si>
  <si>
    <t>ナデシコの家</t>
  </si>
  <si>
    <t>住宅型有料老人ホームカインド・ホーム萩生田</t>
  </si>
  <si>
    <t>住宅型有料老人ホームカインド・ホーム島貫</t>
  </si>
  <si>
    <t>シニアホーム福沢</t>
  </si>
  <si>
    <t>住宅型有料老人ホームフォレストヒルズたかはた</t>
  </si>
  <si>
    <t>シニアホームたちばな</t>
  </si>
  <si>
    <t>住宅型有料老人ホームはな</t>
  </si>
  <si>
    <t>ふれあいの里シニアホームしらたか</t>
  </si>
  <si>
    <t>住宅型有料老人ホーム　さわやか</t>
  </si>
  <si>
    <t>ライフサポートハウス千寿</t>
    <phoneticPr fontId="8"/>
  </si>
  <si>
    <t>サニーハウス茅原</t>
  </si>
  <si>
    <t>みつわ荘</t>
  </si>
  <si>
    <t>共栄荘</t>
  </si>
  <si>
    <t>あじさいの家</t>
  </si>
  <si>
    <t>サポートタウンにしめ</t>
  </si>
  <si>
    <t>虹の家こころ</t>
  </si>
  <si>
    <t>高齢者共同住宅樫</t>
  </si>
  <si>
    <t>ベストライフママ家</t>
  </si>
  <si>
    <t>ホームあかり</t>
  </si>
  <si>
    <t>あっとほーむキャット（藤島）</t>
  </si>
  <si>
    <t>デイホームやまぼうし</t>
  </si>
  <si>
    <t>住宅型有料老人ホームあさひ</t>
  </si>
  <si>
    <t>エタニティハウスひまわり</t>
  </si>
  <si>
    <t>住宅型有料老人ホームみどり</t>
  </si>
  <si>
    <t>有料老人ホーム　エルダーＰＬＡＣＥ</t>
  </si>
  <si>
    <t>オープンハウス奏ホーム「ひいらぎ」</t>
  </si>
  <si>
    <t>有料老人ホーム　いろ花</t>
  </si>
  <si>
    <t>はなの里</t>
  </si>
  <si>
    <t>ソーシャルハウス</t>
    <phoneticPr fontId="8"/>
  </si>
  <si>
    <t>あっとほーむキャット</t>
  </si>
  <si>
    <t>多機能型介護ステーション「ぬくもり」</t>
  </si>
  <si>
    <t>第二亀ヶ崎の家</t>
  </si>
  <si>
    <t>ケアホームわかみやの郷</t>
  </si>
  <si>
    <t>有料老人ホームふもと</t>
  </si>
  <si>
    <t>デイホーム眺海</t>
  </si>
  <si>
    <t>有料老人ホーム明日葉</t>
  </si>
  <si>
    <t>有料老人ホームすまいる</t>
  </si>
  <si>
    <t>有料老人ホームあらた</t>
  </si>
  <si>
    <t>ソーシャルいずみ</t>
  </si>
  <si>
    <t>有料老人ホーム　ほっとハウスひばり</t>
  </si>
  <si>
    <t>コンフォート樫の木</t>
  </si>
  <si>
    <t>有料老人ホームアルカディア</t>
  </si>
  <si>
    <t>ソーシャルさつき</t>
  </si>
  <si>
    <t>さとわの家</t>
  </si>
  <si>
    <t>有料老人ホーム　てんまの家</t>
    <phoneticPr fontId="8"/>
  </si>
  <si>
    <t>デイホームやまゆり</t>
  </si>
  <si>
    <t>住宅型有料老人ホームのどか</t>
  </si>
  <si>
    <t>北村山郡大石田町大字大石田乙５８５－１</t>
    <rPh sb="0" eb="1">
      <t>キタ</t>
    </rPh>
    <rPh sb="1" eb="3">
      <t>ムラヤマ</t>
    </rPh>
    <rPh sb="3" eb="4">
      <t>グン</t>
    </rPh>
    <rPh sb="4" eb="7">
      <t>オオイシダ</t>
    </rPh>
    <rPh sb="7" eb="8">
      <t>マチ</t>
    </rPh>
    <rPh sb="8" eb="10">
      <t>オオアザ</t>
    </rPh>
    <rPh sb="10" eb="13">
      <t>オオイシダ</t>
    </rPh>
    <rPh sb="13" eb="14">
      <t>オツ</t>
    </rPh>
    <phoneticPr fontId="1"/>
  </si>
  <si>
    <t>R8.8.1現在</t>
    <rPh sb="6" eb="8">
      <t>ゲンザイ</t>
    </rPh>
    <phoneticPr fontId="8"/>
  </si>
  <si>
    <r>
      <t>023-652-0224</t>
    </r>
    <r>
      <rPr>
        <sz val="11"/>
        <rFont val="ＭＳ Ｐゴシック"/>
        <family val="3"/>
        <charset val="128"/>
      </rPr>
      <t/>
    </r>
  </si>
  <si>
    <t>0670100718</t>
  </si>
  <si>
    <t>特別養護老人ホーム愛日荘</t>
  </si>
  <si>
    <t>社会福祉法人恩賜財団済生会支部山形県済生会</t>
  </si>
  <si>
    <t>山形県山形市妙見寺４番地</t>
  </si>
  <si>
    <t>023-632-2791</t>
  </si>
  <si>
    <t>023-632-2792</t>
  </si>
  <si>
    <t>0670100726</t>
  </si>
  <si>
    <t>指定介護老人福祉施設みこころの園</t>
  </si>
  <si>
    <t>社会福祉法人山形公和会</t>
  </si>
  <si>
    <t>山形県山形市沼木下河原１１２９番地１</t>
  </si>
  <si>
    <t>023-644-7571</t>
  </si>
  <si>
    <t>023-644-1498</t>
  </si>
  <si>
    <t>0670100734</t>
  </si>
  <si>
    <t>指定介護老人福祉施設ながまち荘</t>
  </si>
  <si>
    <t>山形県山形市長町７５１番地</t>
  </si>
  <si>
    <t>023-684-2391</t>
  </si>
  <si>
    <t>023-684-2394</t>
  </si>
  <si>
    <t>0670100742</t>
  </si>
  <si>
    <t>特別養護老人ホーム蔵王やすらぎの里</t>
  </si>
  <si>
    <t>社会福祉法人妙光福祉会</t>
  </si>
  <si>
    <t>山形県山形市蔵王上野９２０番地</t>
  </si>
  <si>
    <t>023-688-7022</t>
  </si>
  <si>
    <t>023-688-6383</t>
  </si>
  <si>
    <t>0670100759</t>
  </si>
  <si>
    <t>指定介護老人福祉施設菅沢荘</t>
  </si>
  <si>
    <t>社会福祉法人山形市社会福祉事業団</t>
  </si>
  <si>
    <t>山形県山形市すげさわの丘４６番地</t>
  </si>
  <si>
    <t>023-646-1160</t>
  </si>
  <si>
    <t>023-646-1161</t>
  </si>
  <si>
    <t>0670100767</t>
  </si>
  <si>
    <t>特別養護老人ホームいきいきの郷</t>
  </si>
  <si>
    <t>社会福祉法人輝きの会</t>
  </si>
  <si>
    <t>山形県山形市成安４２５番地２</t>
  </si>
  <si>
    <t>023-681-4765</t>
  </si>
  <si>
    <t>023-681-4771</t>
  </si>
  <si>
    <t>0670100775</t>
  </si>
  <si>
    <t>特別養護老人ホームとかみ共生苑</t>
  </si>
  <si>
    <t>社会福祉法人やまがた市民福祉会</t>
  </si>
  <si>
    <t>山形県山形市富神前６番地</t>
  </si>
  <si>
    <t>023-646-5050</t>
  </si>
  <si>
    <t>023-646-5051</t>
  </si>
  <si>
    <t>0670100783</t>
  </si>
  <si>
    <t>特別養護老人ホームサンシャイン大森</t>
  </si>
  <si>
    <t>社会福祉法人山形</t>
  </si>
  <si>
    <t>山形県山形市大森２１３９番地１</t>
  </si>
  <si>
    <t>023-685-1225</t>
  </si>
  <si>
    <t>023-685-1227</t>
  </si>
  <si>
    <t>0670100791</t>
  </si>
  <si>
    <t>特別養護老人ホーム七日町こまくさ園</t>
  </si>
  <si>
    <t>社会福祉法人七日町こまくさ会</t>
  </si>
  <si>
    <t>山形県山形市七日町４－５－２０</t>
  </si>
  <si>
    <t>023-628-6000</t>
  </si>
  <si>
    <t>023-625-6353</t>
  </si>
  <si>
    <t>0670101047</t>
  </si>
  <si>
    <t>特別養護老人ホームなごみの里</t>
  </si>
  <si>
    <t>社会福祉法人慈風会</t>
  </si>
  <si>
    <t>山形県山形市吉原三丁目１０－８</t>
  </si>
  <si>
    <t>023-647-8871</t>
  </si>
  <si>
    <t>023-647-8873</t>
  </si>
  <si>
    <t>0670101740</t>
  </si>
  <si>
    <t>六日町あいあい特別養護老人ホーム</t>
  </si>
  <si>
    <t>社会福祉法人豊裕会</t>
  </si>
  <si>
    <t>山形県山形市六日町２番７号</t>
  </si>
  <si>
    <t>023-641-8421</t>
  </si>
  <si>
    <t>023-641-8432</t>
  </si>
  <si>
    <t>0670103282</t>
  </si>
  <si>
    <t>特別養護老人ホーム　山静寿</t>
  </si>
  <si>
    <t>山形県山形市沼木字下河原1133番地1</t>
  </si>
  <si>
    <t>023-646-3410</t>
  </si>
  <si>
    <t>023-647-6670</t>
  </si>
  <si>
    <t>0670103530</t>
  </si>
  <si>
    <t>特別養護老人ホーム　さくらホーム山形</t>
  </si>
  <si>
    <t>社会福祉法人さくら福祉会</t>
  </si>
  <si>
    <t>山形県山形市嶋北３丁目１４番２４号</t>
  </si>
  <si>
    <t>023-674-7303</t>
  </si>
  <si>
    <t>023-682-7850</t>
  </si>
  <si>
    <t>0670103563</t>
  </si>
  <si>
    <t>特別養護老人ホーム　みはらしの丘</t>
  </si>
  <si>
    <t>社会福祉法人　友愛会</t>
  </si>
  <si>
    <t>山形県山形市みはらしの丘四丁目15番地3</t>
  </si>
  <si>
    <t>023-688-3854</t>
  </si>
  <si>
    <t>023-689-9090</t>
  </si>
  <si>
    <t>0670103688</t>
  </si>
  <si>
    <t>特別養護老人ホーム福寿乃郷</t>
  </si>
  <si>
    <t>社会福祉法人福寿会</t>
  </si>
  <si>
    <t>山形県山形市飯田二丁目７番３０号</t>
  </si>
  <si>
    <t>023-625-5212</t>
  </si>
  <si>
    <t>023-631-1102</t>
  </si>
  <si>
    <t>0670400373</t>
  </si>
  <si>
    <t>特別養護老人ホーム成島園</t>
  </si>
  <si>
    <t>社会福祉法人緑成会</t>
  </si>
  <si>
    <t>山形県米沢市広幡町成島窪平山２１２０番地５</t>
  </si>
  <si>
    <t>0238-37-2355</t>
  </si>
  <si>
    <t>0238-37-2357</t>
  </si>
  <si>
    <t>0670400381</t>
  </si>
  <si>
    <t>特別養護老人ホーム万世園</t>
  </si>
  <si>
    <t>社会福祉法人米沢栄光の里</t>
  </si>
  <si>
    <t>山形県米沢市万世町牛森4172-5</t>
  </si>
  <si>
    <t>0238-28-1455</t>
  </si>
  <si>
    <t>0238-28-1458</t>
  </si>
  <si>
    <t>0670400472</t>
  </si>
  <si>
    <t>おいたまの郷指定介護老人福祉施設</t>
  </si>
  <si>
    <t>社会福祉法人敬友会</t>
  </si>
  <si>
    <t>山形県米沢市下新田２８番地</t>
  </si>
  <si>
    <t>0238-37-7788</t>
  </si>
  <si>
    <t>0238-37-3690</t>
  </si>
  <si>
    <t>0670400696</t>
  </si>
  <si>
    <t>特別養護老人ホーム「サンファミリア米沢」</t>
  </si>
  <si>
    <t>社会福祉法人米沢弘和会</t>
  </si>
  <si>
    <t>山形県米沢市塩井町塩野５２０番地</t>
  </si>
  <si>
    <t>0238-26-8255</t>
  </si>
  <si>
    <t>0238-26-8256</t>
  </si>
  <si>
    <t>0670401637</t>
  </si>
  <si>
    <t>特別養護老人ホーム回春堂</t>
  </si>
  <si>
    <t>社会福祉法人回春堂</t>
  </si>
  <si>
    <t>山形県米沢市花沢２９８６番地の１</t>
  </si>
  <si>
    <t>0238-26-8850</t>
  </si>
  <si>
    <t>0238-26-8161</t>
  </si>
  <si>
    <t>0670401694</t>
  </si>
  <si>
    <t>0670401702</t>
  </si>
  <si>
    <t>0670402254</t>
  </si>
  <si>
    <t>特別養護老人ホーム　花の里</t>
  </si>
  <si>
    <t>社会福祉法人すはま会</t>
  </si>
  <si>
    <t>山形県米沢市笹野170番地</t>
  </si>
  <si>
    <t>0238-38-5501</t>
  </si>
  <si>
    <t>0238-38-5662</t>
  </si>
  <si>
    <t>0670700384</t>
  </si>
  <si>
    <t>特別養護老人ホームしおん荘</t>
  </si>
  <si>
    <t>社会福祉法人思恩会</t>
  </si>
  <si>
    <t>山形県鶴岡市湯野浜一丁目１７番３５号</t>
  </si>
  <si>
    <t>0235-76-3735</t>
  </si>
  <si>
    <t>0235-76-3727</t>
  </si>
  <si>
    <t>0670700392</t>
  </si>
  <si>
    <t>介護老人福祉施設池幸園</t>
  </si>
  <si>
    <t>社会福祉法人一幸会</t>
  </si>
  <si>
    <t>山形県鶴岡市美原町４－４０</t>
  </si>
  <si>
    <t>0235-25-2881</t>
  </si>
  <si>
    <t>0235-25-2882</t>
  </si>
  <si>
    <t>0670700400</t>
  </si>
  <si>
    <t>特別養護老人ホーム永寿荘</t>
  </si>
  <si>
    <t>社会福祉法人恵泉会</t>
  </si>
  <si>
    <t>山形県鶴岡市茅原町２８番１０号</t>
  </si>
  <si>
    <t>0235-25-6111</t>
  </si>
  <si>
    <t>0235-25-6112</t>
  </si>
  <si>
    <t>0670701796</t>
  </si>
  <si>
    <t>ユニット型特別養護老人ホームかみじ荘</t>
  </si>
  <si>
    <t>社会福祉法人羽黒百寿会</t>
  </si>
  <si>
    <t>山形県鶴岡市羽黒町手向字薬師沢１９８番地３</t>
  </si>
  <si>
    <t>0235-62-2233</t>
  </si>
  <si>
    <t>0235-62-2089</t>
  </si>
  <si>
    <t>0670701846</t>
  </si>
  <si>
    <t>特別養護老人ホームかたくり荘（ユニット型）</t>
  </si>
  <si>
    <t>社会福祉法人朝日ぶなの木会</t>
  </si>
  <si>
    <t>山形県鶴岡市熊出字東村157番地2</t>
  </si>
  <si>
    <t>0235-53-2300</t>
  </si>
  <si>
    <t>0670701853</t>
  </si>
  <si>
    <t>ユニット型特別養護老人ホーム桃寿荘</t>
  </si>
  <si>
    <t>社会福祉法人櫛引福寿会</t>
  </si>
  <si>
    <t>山形県鶴岡市たらのき代字桃平123番地</t>
  </si>
  <si>
    <t>0235-57-3222</t>
  </si>
  <si>
    <t>0235-57-4308</t>
  </si>
  <si>
    <t>0670702117</t>
  </si>
  <si>
    <t>特別養護老人ホームおおやま</t>
  </si>
  <si>
    <t>鶴岡市</t>
  </si>
  <si>
    <t>山形県鶴岡市大山三丁目34番1号</t>
  </si>
  <si>
    <t>0235-38-0250</t>
  </si>
  <si>
    <t>0235-38-0251</t>
  </si>
  <si>
    <t>0670800382</t>
  </si>
  <si>
    <t>特別養護老人ホーム芙蓉荘</t>
  </si>
  <si>
    <t>社会福祉法人光風会</t>
  </si>
  <si>
    <t>山形県酒田市宮野浦３丁目２０番１号</t>
  </si>
  <si>
    <t>0234-31-2525</t>
  </si>
  <si>
    <t>0234-31-2526</t>
  </si>
  <si>
    <t>0670800390</t>
  </si>
  <si>
    <t>特別養護老人ホームサン・シティ</t>
  </si>
  <si>
    <t>社会福祉法人友和会</t>
  </si>
  <si>
    <t>山形県酒田市曙町二丁目２６番地の１</t>
  </si>
  <si>
    <t>0234-26-7788</t>
  </si>
  <si>
    <t>0234-26-7790</t>
  </si>
  <si>
    <t>0670800408</t>
  </si>
  <si>
    <t>特別養護老人ホームライフケア黒森</t>
  </si>
  <si>
    <t>社会福祉法人正覚会</t>
  </si>
  <si>
    <t>山形県酒田市黒森葭葉山５４番１０</t>
  </si>
  <si>
    <t>0234-92-3355</t>
  </si>
  <si>
    <t>0234-92-3368</t>
  </si>
  <si>
    <t>0670800416</t>
  </si>
  <si>
    <t>特別養護老人ホームかたばみ荘</t>
  </si>
  <si>
    <t>社会福祉法人かたばみ会</t>
  </si>
  <si>
    <t>山形県酒田市北千日堂前松境１８番１</t>
  </si>
  <si>
    <t>0234-35-1451</t>
  </si>
  <si>
    <t>0234-35-1452</t>
  </si>
  <si>
    <t>0670800911</t>
  </si>
  <si>
    <t>特別養護老人ホームさくらホーム広野</t>
  </si>
  <si>
    <t>山形県酒田市広野字末広１０２番地の１</t>
  </si>
  <si>
    <t>0234-91-1233</t>
  </si>
  <si>
    <t>0234-92-4131</t>
  </si>
  <si>
    <t>0670801737</t>
  </si>
  <si>
    <t>特別養護老人ホーム寿康園</t>
  </si>
  <si>
    <t>社会福祉法人平田厚生会</t>
  </si>
  <si>
    <t>山形県酒田市楢橋字大柳３番地１</t>
  </si>
  <si>
    <t>0234-52-3413</t>
  </si>
  <si>
    <t>0234-52-3414</t>
  </si>
  <si>
    <t>0671100139</t>
  </si>
  <si>
    <t>特別養護老人ホーム新寿荘</t>
  </si>
  <si>
    <t>社会福祉法人新寿会</t>
  </si>
  <si>
    <t>山形県新庄市本合海福田界２６４５</t>
  </si>
  <si>
    <t>0233-26-2316</t>
  </si>
  <si>
    <t>0233-26-2317</t>
  </si>
  <si>
    <t>0671100287</t>
  </si>
  <si>
    <t>特別養護老人ホーム「かつろくの里」</t>
  </si>
  <si>
    <t>社会福祉法人新庄かつろく会</t>
  </si>
  <si>
    <t>山形県新庄市金沢字西ノ山3027番10号</t>
  </si>
  <si>
    <t>0233-28-7870</t>
  </si>
  <si>
    <t>0233-28-7850</t>
  </si>
  <si>
    <t>0671101111</t>
  </si>
  <si>
    <t>特別養護老人ホーム　みどりの大地（ユニット型）</t>
  </si>
  <si>
    <t>山形県新庄市沖の町１番２０号</t>
  </si>
  <si>
    <t>0233-32-0535</t>
  </si>
  <si>
    <t>0233-32-1536</t>
  </si>
  <si>
    <t>0671101129</t>
  </si>
  <si>
    <t>特別養護老人ホーム「かつろくの里」（ユニット型）</t>
  </si>
  <si>
    <t>山形県新庄市金沢字西ノ山３０２７番１０</t>
  </si>
  <si>
    <t>0671200145</t>
  </si>
  <si>
    <t>特別養護老人ホーム長生園</t>
  </si>
  <si>
    <t>社会福祉法人松寿会</t>
  </si>
  <si>
    <t>山形県寒河江市柴橋２２４６番地の１</t>
  </si>
  <si>
    <t>0237-86-8868</t>
  </si>
  <si>
    <t>0237-86-8865</t>
  </si>
  <si>
    <t>0671200152</t>
  </si>
  <si>
    <t>特別養護老人ホームいずみ</t>
  </si>
  <si>
    <t>社会福祉法人悠々会</t>
  </si>
  <si>
    <t>山形県寒河江市上河原２４１番地</t>
  </si>
  <si>
    <t>0237-86-8880</t>
  </si>
  <si>
    <t>0237-86-5676</t>
  </si>
  <si>
    <t>0671200368</t>
  </si>
  <si>
    <t>特別養護老人ホームしらいわ</t>
  </si>
  <si>
    <t>山形県寒河江市白岩６３２４番地</t>
  </si>
  <si>
    <t>0237-87-5111</t>
  </si>
  <si>
    <t>0237-87-5112</t>
  </si>
  <si>
    <t>0671200699</t>
  </si>
  <si>
    <t>ユニット型特別養護老人ホーム長生園</t>
  </si>
  <si>
    <t>山形県寒河江市柴橋2246番地の1</t>
  </si>
  <si>
    <t>0671300150</t>
  </si>
  <si>
    <t>特別養護老人ホーム蓬仙園</t>
  </si>
  <si>
    <t>社会福祉法人偕寿会</t>
  </si>
  <si>
    <t>山形県上山市金谷字藤木２４０１番地</t>
  </si>
  <si>
    <t>023-679-2366</t>
  </si>
  <si>
    <t>023-673-5279</t>
  </si>
  <si>
    <t>0671300200</t>
  </si>
  <si>
    <t>特別養護老人ホームみずほの里</t>
  </si>
  <si>
    <t>社会福祉法人みゆき福祉会</t>
  </si>
  <si>
    <t>山形県上山市牧野清水２１番１</t>
  </si>
  <si>
    <t>023-674-3388</t>
  </si>
  <si>
    <t>023-674-3383</t>
  </si>
  <si>
    <t>0671400117</t>
  </si>
  <si>
    <t>特別養護老人ホームふもと</t>
  </si>
  <si>
    <t>社会福祉法人村山光厚生会</t>
  </si>
  <si>
    <t>山形県村山市湯野沢９５６番地の３</t>
  </si>
  <si>
    <t>0237-54-2010</t>
  </si>
  <si>
    <t>0237-54-3283</t>
  </si>
  <si>
    <t>0671400232</t>
  </si>
  <si>
    <t>特別養護老人ホームひがしざわ</t>
  </si>
  <si>
    <t>社会福祉法人　慈敬会</t>
  </si>
  <si>
    <t>山形県村山市楯岡笛田二丁目１９番５７号</t>
  </si>
  <si>
    <t>0237-52-1511</t>
  </si>
  <si>
    <t>0237-52-1512</t>
  </si>
  <si>
    <t>0671500122</t>
  </si>
  <si>
    <t>特別養護老人ホーム慈光園</t>
  </si>
  <si>
    <t>社会福祉法人長井福祉会</t>
  </si>
  <si>
    <t>山形県長井市小出３４５３番地</t>
  </si>
  <si>
    <t>0238-88-2711</t>
  </si>
  <si>
    <t>0238-88-2712</t>
  </si>
  <si>
    <t>0671500213</t>
  </si>
  <si>
    <t>特別養護老人ホーム寿泉荘</t>
  </si>
  <si>
    <t>社会福祉法人山形県社会福祉事業団</t>
  </si>
  <si>
    <t>山形県長井市今泉１８５７番地</t>
  </si>
  <si>
    <t>0238-88-9127</t>
  </si>
  <si>
    <t>0238-84-2276</t>
  </si>
  <si>
    <t>0671600203</t>
  </si>
  <si>
    <t>特別養護老人ホーム清幸園</t>
  </si>
  <si>
    <t>社会福祉法人天童福祉厚生会</t>
  </si>
  <si>
    <t>山形県天童市大清水４９１番地の１</t>
  </si>
  <si>
    <t>023-651-3325</t>
  </si>
  <si>
    <t>023-652-3251</t>
  </si>
  <si>
    <t>0671600237</t>
  </si>
  <si>
    <t>特別養護老人ホーム明幸園</t>
  </si>
  <si>
    <t>山形県天童市矢野目１５０番地</t>
  </si>
  <si>
    <t>023-653-3071</t>
  </si>
  <si>
    <t>023-653-3070</t>
  </si>
  <si>
    <t>0671600336</t>
  </si>
  <si>
    <t>指定介護老人福祉施設　特別養護老人ホームあこがれ</t>
  </si>
  <si>
    <t>社会福祉法人悠愛会</t>
  </si>
  <si>
    <t>山形県天童市荒谷1973番地1345</t>
  </si>
  <si>
    <t>023-652-2711</t>
  </si>
  <si>
    <t>023-652-2712</t>
  </si>
  <si>
    <t>0671601011</t>
  </si>
  <si>
    <t>特別養護老人ホームさくらホーム天童</t>
  </si>
  <si>
    <t>山形県天童市芳賀タウン南四丁目８番３号</t>
  </si>
  <si>
    <t>023-651-8733</t>
  </si>
  <si>
    <t>0671700185</t>
  </si>
  <si>
    <t>特別養護老人ホーム白水荘</t>
  </si>
  <si>
    <t>社会福祉法人東根福祉会</t>
  </si>
  <si>
    <t>山形県東根市野川２０７４－９９</t>
  </si>
  <si>
    <t>0237-44-2366</t>
  </si>
  <si>
    <t>0237-44-2376</t>
  </si>
  <si>
    <t>0671700193</t>
  </si>
  <si>
    <t>特別養護老人ホーム第二白水荘</t>
  </si>
  <si>
    <t>山形県東根市蟹沢８９７－１</t>
  </si>
  <si>
    <t>0237-41-1121</t>
  </si>
  <si>
    <t>0237-42-6121</t>
  </si>
  <si>
    <t>0671700326</t>
  </si>
  <si>
    <t>特別養護老人ホームおさなぎ</t>
  </si>
  <si>
    <t>社会福祉法人明東会</t>
  </si>
  <si>
    <t>山形県東根市中島通り一丁目２５号</t>
  </si>
  <si>
    <t>0237-47-1234</t>
  </si>
  <si>
    <t>0237-47-4888</t>
  </si>
  <si>
    <t>0671700433</t>
  </si>
  <si>
    <t>特別養護老人ホーム　ソーレ東根</t>
  </si>
  <si>
    <t>社会福祉法人たいよう福祉会</t>
  </si>
  <si>
    <t>山形県東根市温泉町二丁目5番3-5号</t>
  </si>
  <si>
    <t>0237-53-8800</t>
  </si>
  <si>
    <t>0237-53-8801</t>
  </si>
  <si>
    <t>0671700607</t>
  </si>
  <si>
    <t>特別養護老人ホームおおとみ</t>
  </si>
  <si>
    <t>社会福祉法人ユトリア会</t>
  </si>
  <si>
    <t>山形県東根市羽入２０７２番地１</t>
  </si>
  <si>
    <t>0237-53-1250</t>
  </si>
  <si>
    <t>0237-53-1251</t>
  </si>
  <si>
    <t>0671800092</t>
  </si>
  <si>
    <t>特別養護老人ホーム長寿園</t>
  </si>
  <si>
    <t>社会福祉法人徳良会</t>
  </si>
  <si>
    <t>山形県尾花沢市新町三丁目２番２１号</t>
  </si>
  <si>
    <t>0237-22-1325</t>
  </si>
  <si>
    <t>0237-22-1359</t>
  </si>
  <si>
    <t>0671800241</t>
  </si>
  <si>
    <t>特別養護老人ホームおばなざわ</t>
  </si>
  <si>
    <t>山形県尾花沢市五十沢186</t>
  </si>
  <si>
    <t>0237-23-3030</t>
  </si>
  <si>
    <t>0237-23-3028</t>
  </si>
  <si>
    <t>0671800274</t>
  </si>
  <si>
    <t>特別養護老人ホーム　よつば荘</t>
  </si>
  <si>
    <t>社会福祉法人尾花沢福祉会</t>
  </si>
  <si>
    <t>山形県尾花沢市荻袋字西荻原1287番20</t>
  </si>
  <si>
    <t>0237-24-3678</t>
  </si>
  <si>
    <t>0237-24-3688</t>
  </si>
  <si>
    <t>0671900082</t>
  </si>
  <si>
    <t>特別養護老人ホームこぶし荘</t>
  </si>
  <si>
    <t>社会福祉法人南陽恵和会</t>
  </si>
  <si>
    <t>山形県南陽市川樋５０８番地</t>
  </si>
  <si>
    <t>0238-49-2800</t>
  </si>
  <si>
    <t>0238-49-2802</t>
  </si>
  <si>
    <t>0671900132</t>
  </si>
  <si>
    <t>特別養護老人ホーム太陽の里ふたば</t>
  </si>
  <si>
    <t>社会福祉法人双葉会</t>
  </si>
  <si>
    <t>山形県南陽市宮内２３８１番地</t>
  </si>
  <si>
    <t>0238-59-4333</t>
  </si>
  <si>
    <t>0238-59-4334</t>
  </si>
  <si>
    <t>0672200151</t>
  </si>
  <si>
    <t>指定介護老人福祉施設やまのべ荘</t>
  </si>
  <si>
    <t>山形県東村山郡山辺町大塚８１４番地の２</t>
  </si>
  <si>
    <t>023-665-7891</t>
  </si>
  <si>
    <t>023-665-7898</t>
  </si>
  <si>
    <t>0672200169</t>
  </si>
  <si>
    <t>中山ひまわり荘指定介護老人福祉施設</t>
  </si>
  <si>
    <t>社会福祉法人中山福祉会</t>
  </si>
  <si>
    <t>山形県東村山郡中山町柳沢２３３３番地</t>
  </si>
  <si>
    <t>023-662-6633</t>
  </si>
  <si>
    <t>023-662-6632</t>
  </si>
  <si>
    <t>0672300266</t>
  </si>
  <si>
    <t>特別養護老人ホーム眺葉園</t>
  </si>
  <si>
    <t>社会福祉法人河北福祉会</t>
  </si>
  <si>
    <t>山形県西村山郡河北町谷地字東680番地</t>
  </si>
  <si>
    <t>0237-73-3890</t>
  </si>
  <si>
    <t>0237-73-3891</t>
  </si>
  <si>
    <t>0672300274</t>
  </si>
  <si>
    <t>特別養護老人ホームケアハイツ西川</t>
  </si>
  <si>
    <t>社会福祉法人西川保健福祉会</t>
  </si>
  <si>
    <t>山形県西村山郡西川町海味５４８番地</t>
  </si>
  <si>
    <t>0237-74-4065</t>
  </si>
  <si>
    <t>0237-74-4085</t>
  </si>
  <si>
    <t>0672300282</t>
  </si>
  <si>
    <t>特別養護老人ホームふれあい荘</t>
  </si>
  <si>
    <t>社会福祉法人朝日町福祉会</t>
  </si>
  <si>
    <t>山形県西村山郡朝日町四ノ沢８７０番地</t>
  </si>
  <si>
    <t>0237-67-3701</t>
  </si>
  <si>
    <t>0237-67-3090</t>
  </si>
  <si>
    <t>0672300290</t>
  </si>
  <si>
    <t>特別養護老人ホーム大寿荘</t>
  </si>
  <si>
    <t>山形県西村山郡大江町藤田８３９の１</t>
  </si>
  <si>
    <t>0237-62-4328</t>
  </si>
  <si>
    <t>0237-62-4329</t>
  </si>
  <si>
    <t>0672300308</t>
  </si>
  <si>
    <t>特別養護老人ホームらふらんす大江</t>
  </si>
  <si>
    <t>社会福祉法人碧水会</t>
  </si>
  <si>
    <t>山形県西村山郡大江町左沢１２７７番地</t>
  </si>
  <si>
    <t>0237-62-5580</t>
  </si>
  <si>
    <t>0672300605</t>
  </si>
  <si>
    <t>0672300670</t>
  </si>
  <si>
    <t>盲特別養護老人ホーム和合荘</t>
  </si>
  <si>
    <t>社会福祉法人朝日敬慎会</t>
  </si>
  <si>
    <t>山形県西村山郡朝日町和合422番地1</t>
  </si>
  <si>
    <t>0237-85-1672</t>
  </si>
  <si>
    <t>0237-85-1673</t>
  </si>
  <si>
    <t>0672400041</t>
  </si>
  <si>
    <t>特別養護老人ホーム仁風荘</t>
  </si>
  <si>
    <t>社会福祉法人敬天会</t>
  </si>
  <si>
    <t>山形県北村山郡大石田町大石田甲５７４番地</t>
  </si>
  <si>
    <t>0237-35-2126</t>
  </si>
  <si>
    <t>0237-35-2127</t>
  </si>
  <si>
    <t>0672400090</t>
  </si>
  <si>
    <t>特別養護老人ホーム第二仁風荘</t>
  </si>
  <si>
    <t>山形県北村山郡大石田町大石田甲５７４</t>
  </si>
  <si>
    <t>0672500220</t>
  </si>
  <si>
    <t>特別養護老人ホームえんじゅ荘</t>
  </si>
  <si>
    <t>社会福祉法人舟和会</t>
  </si>
  <si>
    <t>山形県最上郡舟形町長者原１７１２－１</t>
  </si>
  <si>
    <t>0233-32-3550</t>
  </si>
  <si>
    <t>0233-32-3552</t>
  </si>
  <si>
    <t>0672500303</t>
  </si>
  <si>
    <t>特別養護老人ホーム「みすぎ荘」</t>
  </si>
  <si>
    <t>社会福祉法人金山厚生会</t>
  </si>
  <si>
    <t>山形県最上郡金山町金山字荒屋８２９番地１</t>
  </si>
  <si>
    <t>0233-52-3300</t>
  </si>
  <si>
    <t>0233-52-3013</t>
  </si>
  <si>
    <t>0672500360</t>
  </si>
  <si>
    <t>特別養護老人ホーム紅梅荘（従来型多床室）</t>
  </si>
  <si>
    <t>社会福祉法人豊寿会</t>
  </si>
  <si>
    <t>山形県最上郡最上町向町７３－３</t>
  </si>
  <si>
    <t>0233-43-3661</t>
  </si>
  <si>
    <t>0233-43-3663</t>
  </si>
  <si>
    <t>0672500378</t>
  </si>
  <si>
    <t>特別養護老人ホーム福寿荘</t>
  </si>
  <si>
    <t>山形県最上郡真室川町木ノ下１１０１番１</t>
  </si>
  <si>
    <t>0233-62-2396</t>
  </si>
  <si>
    <t>0233-62-2234</t>
  </si>
  <si>
    <t>0672500386</t>
  </si>
  <si>
    <t>特別養護老人ホーム翠明荘</t>
  </si>
  <si>
    <t>社会福祉法人大蔵福祉会</t>
  </si>
  <si>
    <t>山形県最上郡大蔵村清水３１３７番地６０</t>
  </si>
  <si>
    <t>0233-75-2601</t>
  </si>
  <si>
    <t>0233-75-2602</t>
  </si>
  <si>
    <t>0672500394</t>
  </si>
  <si>
    <t>特別養護老人ホームひめゆり荘</t>
  </si>
  <si>
    <t>社会福祉法人鮭川厚生会</t>
  </si>
  <si>
    <t>山形県最上郡鮭川村石名坂５８９番７</t>
  </si>
  <si>
    <t>0233-55-3480</t>
  </si>
  <si>
    <t>0233-55-3518</t>
  </si>
  <si>
    <t>0672500402</t>
  </si>
  <si>
    <t>特別養護老人ホームまごころ荘</t>
  </si>
  <si>
    <t>社会福祉法人清流会</t>
  </si>
  <si>
    <t>山形県最上郡戸沢村蔵岡野中沢前山２７５９番地</t>
  </si>
  <si>
    <t>0233-34-7011</t>
  </si>
  <si>
    <t>0233-72-3022</t>
  </si>
  <si>
    <t>0672500444</t>
  </si>
  <si>
    <t>特別養護老人ホーム　「悠悠」</t>
  </si>
  <si>
    <t>社会福祉法人　まむろ川福祉会</t>
  </si>
  <si>
    <t>山形県最上郡真室川町新町４６９番５</t>
  </si>
  <si>
    <t>0233-62-3431</t>
  </si>
  <si>
    <t>0233-62-3432</t>
  </si>
  <si>
    <t>0672500865</t>
  </si>
  <si>
    <t>特別養護老人ホーム　紅梅荘（ユニット型）</t>
  </si>
  <si>
    <t>山形県最上郡最上町向町７３番地の３</t>
  </si>
  <si>
    <t>0672600061</t>
  </si>
  <si>
    <t>特別養護老人ホームまほろば荘</t>
  </si>
  <si>
    <t>社会福祉法人松風会</t>
  </si>
  <si>
    <t>山形県東置賜郡高畠町福沢７０５番地の１</t>
  </si>
  <si>
    <t>0238-57-5000</t>
  </si>
  <si>
    <t>0238-57-5040</t>
  </si>
  <si>
    <t>0672600095</t>
  </si>
  <si>
    <t>特別養護老人ホームはとみね荘</t>
  </si>
  <si>
    <t>山形県東置賜郡高畠町高畠３０３番地</t>
  </si>
  <si>
    <t>0238-51-0001</t>
  </si>
  <si>
    <t>0238-51-0010</t>
  </si>
  <si>
    <t>0672600152</t>
  </si>
  <si>
    <t>特別養護老人ホームそよ風の森</t>
  </si>
  <si>
    <t>社会福祉法人川西福祉会</t>
  </si>
  <si>
    <t>山形県東置賜郡川西町時田１４１７番地</t>
  </si>
  <si>
    <t>0238-46-2121</t>
  </si>
  <si>
    <t>0238-46-2131</t>
  </si>
  <si>
    <t>0672600376</t>
  </si>
  <si>
    <t>特別養護老人ホームたかはた荘</t>
  </si>
  <si>
    <t>山形県東置賜郡高畠町高畠３０３番地の１</t>
  </si>
  <si>
    <t>0238-52-5550</t>
  </si>
  <si>
    <t>0238-52-5557</t>
  </si>
  <si>
    <t>0672700143</t>
  </si>
  <si>
    <t>特別養護老人ホーム白光園</t>
  </si>
  <si>
    <t>社会福祉法人白鷹福祉会</t>
  </si>
  <si>
    <t>山形県西置賜郡白鷹町鮎貝１０８番地</t>
  </si>
  <si>
    <t>0238-85-1511</t>
  </si>
  <si>
    <t>0238-85-1513</t>
  </si>
  <si>
    <t>0672700150</t>
  </si>
  <si>
    <t>特別養護老人ホームさいわい荘</t>
  </si>
  <si>
    <t>社会福祉法人小国福祉会</t>
  </si>
  <si>
    <t>山形県西置賜郡小国町岩井沢５６３番地１</t>
  </si>
  <si>
    <t>0238-62-3821</t>
  </si>
  <si>
    <t>0238-62-3822</t>
  </si>
  <si>
    <t>0672700176</t>
  </si>
  <si>
    <t>特別養護老人ホームひめさゆり荘</t>
  </si>
  <si>
    <t>社会福祉法人いいで福祉会</t>
  </si>
  <si>
    <t>山形県西置賜郡飯豊町添川３５１４番地８２</t>
  </si>
  <si>
    <t>0238-74-2011</t>
  </si>
  <si>
    <t>0238-74-2021</t>
  </si>
  <si>
    <t>0673000303</t>
  </si>
  <si>
    <t>特別養護老人ホーム山水園</t>
  </si>
  <si>
    <t>社会福祉法人立川厚生会</t>
  </si>
  <si>
    <t>山形県東田川郡庄内町狩川笠山４３３番地の３</t>
  </si>
  <si>
    <t>0234-56-3522</t>
  </si>
  <si>
    <t>0234-56-3523</t>
  </si>
  <si>
    <t>0673000311</t>
  </si>
  <si>
    <t>特別養護老人ホームソラーナ</t>
  </si>
  <si>
    <t>社会福祉法人みのり福祉会</t>
  </si>
  <si>
    <t>山形県東田川郡庄内町南野北野１００番地２</t>
  </si>
  <si>
    <t>0234-44-2011</t>
  </si>
  <si>
    <t>0234-44-2013</t>
  </si>
  <si>
    <t>0673000329</t>
  </si>
  <si>
    <t>特別養護老人ホームふじの花荘</t>
  </si>
  <si>
    <t>社会福祉法人ふじの里</t>
  </si>
  <si>
    <t>山形県鶴岡市藤の花一丁目１８番地１</t>
  </si>
  <si>
    <t>0235-64-5880</t>
  </si>
  <si>
    <t>0235-64-5884</t>
  </si>
  <si>
    <t>0673000337</t>
  </si>
  <si>
    <t>特別養護老人ホームかみじ荘</t>
  </si>
  <si>
    <t>山形県鶴岡市羽黒町手向薬師沢１９８番地３</t>
  </si>
  <si>
    <t>0673000345</t>
  </si>
  <si>
    <t>特別養護老人ホーム桃寿荘</t>
  </si>
  <si>
    <t>山形県鶴岡市たらのき代桃平１２３番地</t>
  </si>
  <si>
    <t>0673000352</t>
  </si>
  <si>
    <t>指定介護老人福祉施設特別養護老人ホームなの花荘</t>
  </si>
  <si>
    <t>社会福祉法人けやき</t>
  </si>
  <si>
    <t>山形県東田川郡三川町横山堤１８９番地２</t>
  </si>
  <si>
    <t>0235-66-4831</t>
  </si>
  <si>
    <t>0235-66-4882</t>
  </si>
  <si>
    <t>0673000360</t>
  </si>
  <si>
    <t>特別養護老人ホームかたくり荘</t>
  </si>
  <si>
    <t>山形県鶴岡市熊出東村１５７－２</t>
  </si>
  <si>
    <t>0235-53-2828</t>
  </si>
  <si>
    <t>0673100079</t>
  </si>
  <si>
    <t>特別養護老人ホーム温寿荘</t>
  </si>
  <si>
    <t>社会福祉法人あつみ福祉会</t>
  </si>
  <si>
    <t>山形県鶴岡市槇代丁５３番地１</t>
  </si>
  <si>
    <t>0235-43-2351</t>
  </si>
  <si>
    <t>0235-43-2381</t>
  </si>
  <si>
    <t>0673200226</t>
  </si>
  <si>
    <t>特別養護老人ホーム松濤荘</t>
  </si>
  <si>
    <t>山形県飽海郡遊佐町菅里菅野南山７の１</t>
  </si>
  <si>
    <t>0234-76-2103</t>
  </si>
  <si>
    <t>0673200234</t>
  </si>
  <si>
    <t>特別養護老人ホームゆうすい</t>
  </si>
  <si>
    <t>社会福祉法人遊佐厚生会</t>
  </si>
  <si>
    <t>山形県飽海郡遊佐町遊佐字木ノ下２番地</t>
  </si>
  <si>
    <t>0234-71-2133</t>
  </si>
  <si>
    <t>0234-71-2134</t>
  </si>
  <si>
    <t>0673200242</t>
  </si>
  <si>
    <t>特別養護老人ホーム幸楽荘</t>
  </si>
  <si>
    <t>社会福祉法人幾久栄会</t>
  </si>
  <si>
    <t>山形県酒田市小泉前田５０番地</t>
  </si>
  <si>
    <t>0234-64-3711</t>
  </si>
  <si>
    <t>0234-64-3712</t>
  </si>
  <si>
    <t>0673200259</t>
  </si>
  <si>
    <t>特別養護老人ホームさくらホーム</t>
  </si>
  <si>
    <t>山形県酒田市中牧田丸福１７１番地</t>
  </si>
  <si>
    <t>0234-62-2941</t>
  </si>
  <si>
    <t>0234-61-4016</t>
  </si>
  <si>
    <t>0673200267</t>
  </si>
  <si>
    <t>山形県酒田市楢橋大柳３－１</t>
  </si>
  <si>
    <t>0673200523</t>
  </si>
  <si>
    <t>0650180003</t>
  </si>
  <si>
    <t>介護老人保健施設サニーヒル菅沢</t>
  </si>
  <si>
    <t>一般財団法人山形市健康福祉医療事業団</t>
  </si>
  <si>
    <t>山形県山形市すげさわの丘７２７番地２０</t>
  </si>
  <si>
    <t>023-645-8500</t>
  </si>
  <si>
    <t>023-645-8503</t>
  </si>
  <si>
    <t>0650180011</t>
  </si>
  <si>
    <t>介護老人保健施設さくらパレス</t>
  </si>
  <si>
    <t>医療法人社団悠愛会</t>
  </si>
  <si>
    <t>山形県山形市桜田西４－３－２６</t>
  </si>
  <si>
    <t>023-628-3980</t>
  </si>
  <si>
    <t>023-628-3986</t>
  </si>
  <si>
    <t>0650180029</t>
  </si>
  <si>
    <t>介護老人保健施設フローラさいせい</t>
  </si>
  <si>
    <t>山形県山形市沖町７９番地の１</t>
  </si>
  <si>
    <t>023-664-1556</t>
  </si>
  <si>
    <t>023-664-1557</t>
  </si>
  <si>
    <t>0650180037</t>
  </si>
  <si>
    <t>介護老人保健施設サニーヒル山寺</t>
  </si>
  <si>
    <t>山形県山形市山寺１９７３－３３５</t>
  </si>
  <si>
    <t>023-667-5010</t>
  </si>
  <si>
    <t>023-667-5011</t>
  </si>
  <si>
    <t>0650180045</t>
  </si>
  <si>
    <t>介護療養型老人保健施設木の実</t>
  </si>
  <si>
    <t>社会医療法人松柏会</t>
  </si>
  <si>
    <t>山形県山形市旅篭町一丁目7番23号</t>
  </si>
  <si>
    <t>023-679-5172</t>
  </si>
  <si>
    <t>023-642-8103</t>
  </si>
  <si>
    <t>0650480007</t>
  </si>
  <si>
    <t>介護老人保健施設サンプラザ米沢</t>
  </si>
  <si>
    <t>山形県米沢市簗沢３０４６</t>
  </si>
  <si>
    <t>0238-32-2234</t>
  </si>
  <si>
    <t>0238-32-2333</t>
  </si>
  <si>
    <t>0650480015</t>
  </si>
  <si>
    <t>介護老人保健施設あづま</t>
  </si>
  <si>
    <t>社会福祉法人あづま会</t>
  </si>
  <si>
    <t>山形県米沢市李山８１３２番地１１</t>
  </si>
  <si>
    <t>0238-38-5535</t>
  </si>
  <si>
    <t>0238-38-5432</t>
  </si>
  <si>
    <t>0650480023</t>
  </si>
  <si>
    <t>介護老人保健施設「サンファミリア米沢」</t>
  </si>
  <si>
    <t>0650780000</t>
  </si>
  <si>
    <t>老人保健施設のぞみの園</t>
  </si>
  <si>
    <t>医療法人社団みつわ会</t>
  </si>
  <si>
    <t>山形県鶴岡市茅原町２６－２３</t>
  </si>
  <si>
    <t>0235-25-8255</t>
  </si>
  <si>
    <t>0235-25-5222</t>
  </si>
  <si>
    <t>0650780018</t>
  </si>
  <si>
    <t>介護老人保健施設かけはし</t>
  </si>
  <si>
    <t>社会福祉法人山形虹の会</t>
  </si>
  <si>
    <t>山形県鶴岡市民田代家田１００番１</t>
  </si>
  <si>
    <t>0235-25-1131</t>
  </si>
  <si>
    <t>0235-25-0810</t>
  </si>
  <si>
    <t>0650780034</t>
  </si>
  <si>
    <t>介護老人保健施設ケアホームみやはら</t>
  </si>
  <si>
    <t>医療法人継和会</t>
  </si>
  <si>
    <t>山形県鶴岡市三和町１番５３号</t>
  </si>
  <si>
    <t>0235-28-2061</t>
  </si>
  <si>
    <t>0235-28-2062</t>
  </si>
  <si>
    <t>0650780042</t>
  </si>
  <si>
    <t>サテライト老健のぞみ</t>
  </si>
  <si>
    <t>山形県鶴岡市日枝字小真木原１１６番８号</t>
  </si>
  <si>
    <t>0235-24-7724</t>
  </si>
  <si>
    <t>0235-24-7734</t>
  </si>
  <si>
    <t>0650780059</t>
  </si>
  <si>
    <t>介護療養型老人保健施設せせらぎ</t>
  </si>
  <si>
    <t>医療生活協同組合やまがた</t>
  </si>
  <si>
    <t>山形県鶴岡市文園町９番３４号</t>
  </si>
  <si>
    <t>0235-28-2160</t>
  </si>
  <si>
    <t>0235-28-2161</t>
  </si>
  <si>
    <t>0650780067</t>
  </si>
  <si>
    <t>サテライト老健ちわら</t>
  </si>
  <si>
    <t>山形県鶴岡市北茅原町５番10号</t>
  </si>
  <si>
    <t>0235-25-5000</t>
  </si>
  <si>
    <t>0235-25-5025</t>
  </si>
  <si>
    <t>0650880008</t>
  </si>
  <si>
    <t>介護老人保健施設シェ・モワ</t>
  </si>
  <si>
    <t>山形県酒田市緑町１３番３７号</t>
  </si>
  <si>
    <t>0234-22-1400</t>
  </si>
  <si>
    <t>0234-22-1401</t>
  </si>
  <si>
    <t>0650880016</t>
  </si>
  <si>
    <t>老人保健施設明日葉</t>
  </si>
  <si>
    <t>医療法人社団さつき会</t>
  </si>
  <si>
    <t>山形県酒田市曙町二丁目１８番地の６</t>
  </si>
  <si>
    <t>0234-22-3885</t>
  </si>
  <si>
    <t>0234-22-5125</t>
  </si>
  <si>
    <t>0650880032</t>
  </si>
  <si>
    <t>介護老人保健施設ひだまり</t>
  </si>
  <si>
    <t>医療法人健友会</t>
  </si>
  <si>
    <t>山形県酒田市中町３丁目５番２３号</t>
  </si>
  <si>
    <t>0234-25-6356</t>
  </si>
  <si>
    <t>0234-25-6357</t>
  </si>
  <si>
    <t>0650880040</t>
  </si>
  <si>
    <t>介護老人保健施設うらら</t>
  </si>
  <si>
    <t>社会福祉法人本楯たちばな会</t>
  </si>
  <si>
    <t>山形県酒田市本楯字前田127番地の２</t>
  </si>
  <si>
    <t>0234-28-3131</t>
  </si>
  <si>
    <t>0234-28-3232</t>
  </si>
  <si>
    <t>0651180002</t>
  </si>
  <si>
    <t>医療法人社団清明会介護老人保健施設PFCエーデルワイス</t>
  </si>
  <si>
    <t>医療法人社団清明会</t>
  </si>
  <si>
    <t>山形県新庄市本合海字福田界１８０２番地３</t>
  </si>
  <si>
    <t>0233-26-2685</t>
  </si>
  <si>
    <t>0233-26-2687</t>
  </si>
  <si>
    <t>0651180010</t>
  </si>
  <si>
    <t>介護老人保健施設新庄薬師園</t>
  </si>
  <si>
    <t>山形県新庄市金沢西の山３０２７－４</t>
  </si>
  <si>
    <t>0233-23-8060</t>
  </si>
  <si>
    <t>0233-23-6202</t>
  </si>
  <si>
    <t>0651280000</t>
  </si>
  <si>
    <t>介護老人保健施設寒河江やすらぎの里</t>
  </si>
  <si>
    <t>山形県寒河江市本楯二丁目２４番地１</t>
  </si>
  <si>
    <t>0237-83-0566</t>
  </si>
  <si>
    <t>0237-83-0576</t>
  </si>
  <si>
    <t>0651380008</t>
  </si>
  <si>
    <t>介護老人保健施設　みゆきの丘</t>
  </si>
  <si>
    <t>社会医療法人みゆき会</t>
  </si>
  <si>
    <t>山形県上山市弁天２－２－１１</t>
  </si>
  <si>
    <t>023-672-8585</t>
  </si>
  <si>
    <t>023-672-8586</t>
  </si>
  <si>
    <t>0651480014</t>
  </si>
  <si>
    <t>介護老人保健施設ローズむらやま</t>
  </si>
  <si>
    <t>医療法人有恒会</t>
  </si>
  <si>
    <t>山形県村山市本飯田字柳堤２４８６番地の６５</t>
  </si>
  <si>
    <t>0237-52-3020</t>
  </si>
  <si>
    <t>0651580003</t>
  </si>
  <si>
    <t>介護老人保健施設リバーヒル長井</t>
  </si>
  <si>
    <t>社会福祉法人長井弘徳会</t>
  </si>
  <si>
    <t>山形県長井市寺泉３５２５番地１</t>
  </si>
  <si>
    <t>0238-84-7575</t>
  </si>
  <si>
    <t>0238-84-7718</t>
  </si>
  <si>
    <t>0651680001</t>
  </si>
  <si>
    <t>介護老人保健施設ラ・フォーレ天童</t>
  </si>
  <si>
    <t>医療法人社団斗南会</t>
  </si>
  <si>
    <t>山形県天童市道満１９３－１</t>
  </si>
  <si>
    <t>023-653-8211</t>
  </si>
  <si>
    <t>023-653-8663</t>
  </si>
  <si>
    <t>0651680019</t>
  </si>
  <si>
    <t>介護老人保健施設あこがれ</t>
  </si>
  <si>
    <t>山形県天童市荒谷１９７３番地８８４</t>
  </si>
  <si>
    <t>023-652-2801</t>
  </si>
  <si>
    <t>023-652-2802</t>
  </si>
  <si>
    <t>0651780009</t>
  </si>
  <si>
    <t>介護老人保健施設ナーシングホームさくらんぼ</t>
  </si>
  <si>
    <t>医療法人敬愛会</t>
  </si>
  <si>
    <t>山形県東根市野田1921番地</t>
  </si>
  <si>
    <t>0237-36-0017</t>
  </si>
  <si>
    <t>0237-36-0018</t>
  </si>
  <si>
    <t>0651880007</t>
  </si>
  <si>
    <t>介護老人保健施設ハイマート福原</t>
  </si>
  <si>
    <t>山形県尾花沢市野黒沢５５４番地の２９</t>
  </si>
  <si>
    <t>0237-25-3300</t>
  </si>
  <si>
    <t>0237-25-3302</t>
  </si>
  <si>
    <t>0651980005</t>
  </si>
  <si>
    <t>介護老人保健施設ドミール南陽</t>
  </si>
  <si>
    <t>社会医療法人公徳会</t>
  </si>
  <si>
    <t>山形県南陽市椚塚９４０</t>
  </si>
  <si>
    <t>0238-40-3888</t>
  </si>
  <si>
    <t>0238-40-3899</t>
  </si>
  <si>
    <t>0651980013</t>
  </si>
  <si>
    <t>介護老人保健施設ほなみ荘</t>
  </si>
  <si>
    <t>社会福祉法人南陽</t>
  </si>
  <si>
    <t>山形県南陽市宮内３７５０番地の１</t>
  </si>
  <si>
    <t>0238-47-6000</t>
  </si>
  <si>
    <t>0238-47-6027</t>
  </si>
  <si>
    <t>0652280009</t>
  </si>
  <si>
    <t>介護老人保健施設メルヘン</t>
  </si>
  <si>
    <t>山形県東村山郡山辺町大寺竹ノ花１１５２－１</t>
  </si>
  <si>
    <t>023-667-0001</t>
  </si>
  <si>
    <t>023-667-0002</t>
  </si>
  <si>
    <t>0652380007</t>
  </si>
  <si>
    <t>介護老人保健施設景雲荘</t>
  </si>
  <si>
    <t>医療法人霞晴堂</t>
  </si>
  <si>
    <t>山形県西村山郡大江町左沢１１８７</t>
  </si>
  <si>
    <t>0237-62-3155</t>
  </si>
  <si>
    <t>0237-62-3156</t>
  </si>
  <si>
    <t>0652380023</t>
  </si>
  <si>
    <t>介護老人保健施設紅寿の里</t>
  </si>
  <si>
    <t>山形県西村山郡河北町溝延本丸８番地１</t>
  </si>
  <si>
    <t>0237-73-5850</t>
  </si>
  <si>
    <t>0237-73-5860</t>
  </si>
  <si>
    <t>0652580002</t>
  </si>
  <si>
    <t>最上町介護老人保健施設やすらぎ</t>
  </si>
  <si>
    <t>最上町</t>
  </si>
  <si>
    <t>山形県最上郡最上町向町６４番地の３</t>
  </si>
  <si>
    <t>0233-43-3378</t>
  </si>
  <si>
    <t>0233-43-3126</t>
  </si>
  <si>
    <t>0652580010</t>
  </si>
  <si>
    <t>舟形徳洲苑</t>
  </si>
  <si>
    <t>医療法人　徳洲会</t>
  </si>
  <si>
    <t>山形県最上郡舟形町富田字富田１３５－１</t>
  </si>
  <si>
    <t>0233-35-2228</t>
  </si>
  <si>
    <t>0233-35-2229</t>
  </si>
  <si>
    <t>0652580036</t>
  </si>
  <si>
    <t>医療法人徳洲会　介護老人保健施設　梅花苑</t>
  </si>
  <si>
    <t>医療法人徳洲会</t>
  </si>
  <si>
    <t>山形県最上郡真室川町木ノ下字片渕山１１２５番２８６</t>
  </si>
  <si>
    <t>0233-32-0505</t>
  </si>
  <si>
    <t>0233-32-0506</t>
  </si>
  <si>
    <t>0652680000</t>
  </si>
  <si>
    <t>介護老人保健施設かがやきの丘</t>
  </si>
  <si>
    <t>医療法人社団緑湖聖会</t>
  </si>
  <si>
    <t>山形県東置賜郡川西町下奥田穴澤平３７９６番地２０号</t>
  </si>
  <si>
    <t>0238-42-5000</t>
  </si>
  <si>
    <t>0238-42-5052</t>
  </si>
  <si>
    <t>0652780016</t>
  </si>
  <si>
    <t>介護老人保健施設白鷹あゆみの園</t>
  </si>
  <si>
    <t>医療法人社団聰明会</t>
  </si>
  <si>
    <t>山形県西置賜郡白鷹町十王５０８７番地１</t>
  </si>
  <si>
    <t>0238-85-5678</t>
  </si>
  <si>
    <t>0238-85-6888</t>
  </si>
  <si>
    <t>0652780024</t>
  </si>
  <si>
    <t>飯豊町介護老人保健施設「美の里」</t>
  </si>
  <si>
    <t>飯豊町</t>
  </si>
  <si>
    <t>山形県西置賜郡飯豊町椿３６５４番１</t>
  </si>
  <si>
    <t>0238-86-2117</t>
  </si>
  <si>
    <t>0238-86-2118</t>
  </si>
  <si>
    <t>0653080002</t>
  </si>
  <si>
    <t>医療法人徳洲会介護老人保健施設あかね</t>
  </si>
  <si>
    <t>山形県東田川郡庄内町添津家の下９７</t>
  </si>
  <si>
    <t>0234-51-1100</t>
  </si>
  <si>
    <t>0234-56-2236</t>
  </si>
  <si>
    <t>0653080010</t>
  </si>
  <si>
    <t>医療法人徳洲会介護老人保健施設余目徳洲苑</t>
  </si>
  <si>
    <t>山形県東田川郡庄内町松陽１－１－６</t>
  </si>
  <si>
    <t>0234-43-2477</t>
  </si>
  <si>
    <t>0234-43-2991</t>
  </si>
  <si>
    <t>0653080044</t>
  </si>
  <si>
    <t>介護老人保健施設みずばしょう</t>
  </si>
  <si>
    <t>一般社団法人鶴岡地区医師会</t>
  </si>
  <si>
    <t>山形県鶴岡市羽黒町後田字谷地田１９１番４号</t>
  </si>
  <si>
    <t>0235-78-0951</t>
  </si>
  <si>
    <t>0235-78-0952</t>
  </si>
  <si>
    <t>0653080051</t>
  </si>
  <si>
    <t>医療法人徳洲会　介護老人保健施設　ほのか</t>
  </si>
  <si>
    <t>山形県東田川郡三川町押切新田字深田１番地</t>
  </si>
  <si>
    <t>0235-68-0020</t>
  </si>
  <si>
    <t>0235-68-2208</t>
  </si>
  <si>
    <t>0653280008</t>
  </si>
  <si>
    <t>医療法人徳洲会介護老人保健施設徳田山</t>
  </si>
  <si>
    <t>山形県酒田市相沢道脇７</t>
  </si>
  <si>
    <t>0234-61-4040</t>
  </si>
  <si>
    <t>0234-62-3993</t>
  </si>
  <si>
    <t>0671300580</t>
  </si>
  <si>
    <t>社会医療法人二本松会介護老人保健施設かなやの里</t>
  </si>
  <si>
    <t>社会医療法人二本松会</t>
  </si>
  <si>
    <t>山形県上山市金谷字下河原１３７０番地</t>
  </si>
  <si>
    <t>023-677-1081</t>
  </si>
  <si>
    <t>06B0100016</t>
  </si>
  <si>
    <t>長岡医院　介護医療院</t>
  </si>
  <si>
    <t>長岡医院</t>
  </si>
  <si>
    <t>山形県山形市七日町四丁目５番２０号</t>
  </si>
  <si>
    <t>023-622-1191</t>
  </si>
  <si>
    <t>023-633-8768</t>
  </si>
  <si>
    <t>06B0400010</t>
  </si>
  <si>
    <t>松田外科医院</t>
  </si>
  <si>
    <t>松田　和久</t>
  </si>
  <si>
    <t>山形県米沢市城西四丁目４番２５号</t>
  </si>
  <si>
    <t>0238-21-1155</t>
  </si>
  <si>
    <t>00238-21-1139</t>
  </si>
  <si>
    <t>06B0400028</t>
  </si>
  <si>
    <t>三友堂介護医療院</t>
  </si>
  <si>
    <t>一般財団法人三友堂病院</t>
  </si>
  <si>
    <t>山形県米沢市成島町３丁目２番９０号</t>
  </si>
  <si>
    <t>0238-21-8100</t>
  </si>
  <si>
    <t>0238-21-8119</t>
  </si>
  <si>
    <t>06B1500016</t>
  </si>
  <si>
    <t>吉川記念病院　介護医療院</t>
  </si>
  <si>
    <t>医療法人杏山会</t>
  </si>
  <si>
    <t>山形県長井市成田1888番１</t>
  </si>
  <si>
    <t>0238-87-8000</t>
  </si>
  <si>
    <t>0238-83-1212</t>
  </si>
  <si>
    <t>06B1600014</t>
  </si>
  <si>
    <t>天童温泉篠田介護医療院</t>
  </si>
  <si>
    <t>医療法人　篠田好生会</t>
  </si>
  <si>
    <t>山形県天童市鎌田一丁目７番1号</t>
  </si>
  <si>
    <t>023-653-5711</t>
  </si>
  <si>
    <t>06B2700011</t>
  </si>
  <si>
    <t>小国町立病院介護医療院</t>
  </si>
  <si>
    <t>小国町立病院</t>
  </si>
  <si>
    <t>山形県西置賜郡小国町あけぼの一丁目1番地</t>
  </si>
  <si>
    <t>0238-61-1111</t>
  </si>
  <si>
    <t>0238-61-1115</t>
  </si>
  <si>
    <t>06B3000015</t>
  </si>
  <si>
    <t>三川病院介護医療院</t>
  </si>
  <si>
    <t>医療法人社団愛陽会</t>
  </si>
  <si>
    <t>山形県東田川郡三川町横山字堤39番</t>
  </si>
  <si>
    <t>0235-68-0150</t>
  </si>
  <si>
    <t>0235-68-0171</t>
  </si>
  <si>
    <t>0690100078</t>
  </si>
  <si>
    <t>やすらぎの里金井</t>
  </si>
  <si>
    <t>山形県山形市内表東１番地</t>
  </si>
  <si>
    <t>023-681-5711</t>
  </si>
  <si>
    <t>023-681-5712</t>
  </si>
  <si>
    <t>0690100136</t>
  </si>
  <si>
    <t>特別養護老人ホーム鈴川敬寿園</t>
  </si>
  <si>
    <t>社会福祉法人敬寿会</t>
  </si>
  <si>
    <t>山形県山形市大野目二丁目２番６７号</t>
  </si>
  <si>
    <t>023-666-8100</t>
  </si>
  <si>
    <t>023-666-8105</t>
  </si>
  <si>
    <t>0690100169</t>
  </si>
  <si>
    <t>特別養護老人ホーム滝山なごみの里</t>
  </si>
  <si>
    <t>山形県山形市東青田二丁目6番4号</t>
  </si>
  <si>
    <t>023-673-0681</t>
  </si>
  <si>
    <t>023-615-6787</t>
  </si>
  <si>
    <t>0690100201</t>
  </si>
  <si>
    <t>特別養護老人ホーム飯塚なごみの里</t>
  </si>
  <si>
    <t>山形県山形市飯塚町字宮浦１４４７番４</t>
  </si>
  <si>
    <t>023-679-5021</t>
  </si>
  <si>
    <t>023-679-5088</t>
  </si>
  <si>
    <t>0690100292</t>
  </si>
  <si>
    <t>特別養護老人ホームちとせノ杜</t>
  </si>
  <si>
    <t>社会福祉法人　いずみノ杜</t>
  </si>
  <si>
    <t>山形県山形市落合町２０５番地</t>
  </si>
  <si>
    <t>023-634-5525</t>
  </si>
  <si>
    <t>023-634-5520</t>
  </si>
  <si>
    <t>0690100300</t>
  </si>
  <si>
    <t>小規模特別養護老人ホーム　福寿草小荷駄町</t>
  </si>
  <si>
    <t>山形県山形市小荷駄町１２番４６号</t>
  </si>
  <si>
    <t>023-666-6517</t>
  </si>
  <si>
    <t>023-666-6518</t>
  </si>
  <si>
    <t>0690100359</t>
  </si>
  <si>
    <t>ユトリアケアセンターかすみ</t>
  </si>
  <si>
    <t>山形県山形市香澄町二丁目3番32号</t>
  </si>
  <si>
    <t>023-625-1294</t>
  </si>
  <si>
    <t>023-625-1297</t>
  </si>
  <si>
    <t>0690100375</t>
  </si>
  <si>
    <t>特別養護老人ホーム沼木敬寿園</t>
  </si>
  <si>
    <t>社会福祉法人　敬寿会</t>
  </si>
  <si>
    <t>山形県山形市沼木６８番地１</t>
  </si>
  <si>
    <t>023-674-9881</t>
  </si>
  <si>
    <t>023-646-0545</t>
  </si>
  <si>
    <t>0690100391</t>
  </si>
  <si>
    <t>小規模特別養護老人ホーム　「あっぷるの里久保田」</t>
  </si>
  <si>
    <t>社会福祉法人　慈福会</t>
  </si>
  <si>
    <t>山形県山形市久保田一丁目７番７号</t>
  </si>
  <si>
    <t>023-647-6330</t>
  </si>
  <si>
    <t>023-646-1133</t>
  </si>
  <si>
    <t>0690100532</t>
  </si>
  <si>
    <t>地域密着型特別養護老人ホーム　サンシャイン大森</t>
  </si>
  <si>
    <t>社会福祉法人　山形</t>
  </si>
  <si>
    <t>山形県山形市大森2139番地１</t>
  </si>
  <si>
    <t>0690100540</t>
  </si>
  <si>
    <t>特別養護老人ホーム　べにはなノ杜</t>
  </si>
  <si>
    <t>山形県山形市大森853</t>
  </si>
  <si>
    <t>023-665-0316</t>
  </si>
  <si>
    <t>023-665-0304</t>
  </si>
  <si>
    <t>0690100557</t>
  </si>
  <si>
    <t>小規模特別養護老人ホーム　東部の郷</t>
  </si>
  <si>
    <t>社会福祉法人歓友会</t>
  </si>
  <si>
    <t>山形県山形市松波三丁目4番5号</t>
  </si>
  <si>
    <t>023-664-3851</t>
  </si>
  <si>
    <t>0690100565</t>
  </si>
  <si>
    <t>小規模特別養護老人ホームみこころの園南山形</t>
  </si>
  <si>
    <t>山形県山形市松原字横手779-1</t>
  </si>
  <si>
    <t>023-665-1122</t>
  </si>
  <si>
    <t>023-688-6888</t>
  </si>
  <si>
    <t>0690100623</t>
  </si>
  <si>
    <t>小規模特別養護老人ホーム大曽根</t>
  </si>
  <si>
    <t>社会福祉法人清桜会</t>
  </si>
  <si>
    <t>山形県山形市上反田８１１番地１</t>
  </si>
  <si>
    <t>023-674-7741</t>
  </si>
  <si>
    <t>023-674-7738</t>
  </si>
  <si>
    <t>0690100649</t>
  </si>
  <si>
    <t>特別養護老人ホーム　せん寿ノ杜</t>
  </si>
  <si>
    <t>社会福祉法人いずみノ杜</t>
  </si>
  <si>
    <t>山形県山形市漆山字住吉７１５</t>
  </si>
  <si>
    <t>023-674-8388</t>
  </si>
  <si>
    <t>023-674-8382</t>
  </si>
  <si>
    <t>0690100664</t>
  </si>
  <si>
    <t>ユトリアケアセンターなりさわ</t>
  </si>
  <si>
    <t>山形県山形市成沢西四丁目２－２０</t>
  </si>
  <si>
    <t>023-674-7150</t>
  </si>
  <si>
    <t>023-674-7170</t>
  </si>
  <si>
    <t>0690100805</t>
  </si>
  <si>
    <t>特別養護老人ホームあかしや共生苑</t>
  </si>
  <si>
    <t>山形県山形市桧町三丁目４番１７号</t>
  </si>
  <si>
    <t>023-674-7777</t>
  </si>
  <si>
    <t>023-684-5117</t>
  </si>
  <si>
    <t>0690400320</t>
  </si>
  <si>
    <t>地域密着型特別養護老人ホームあづま</t>
  </si>
  <si>
    <t>山形県米沢市李山８１３２番地の１１</t>
  </si>
  <si>
    <t>0690400338</t>
  </si>
  <si>
    <t>地域密着型特別養護老人ホーム回春堂</t>
  </si>
  <si>
    <t>山形県米沢市花沢2986番地の１</t>
  </si>
  <si>
    <t>0690700083</t>
  </si>
  <si>
    <t>特別養護老人ホームぶなの杜</t>
  </si>
  <si>
    <t>山形県鶴岡市熊出字東村１５２－１</t>
  </si>
  <si>
    <t>0235-58-1535</t>
  </si>
  <si>
    <t>0235-53-3113</t>
  </si>
  <si>
    <t>0690700125</t>
  </si>
  <si>
    <t>特別養護老人ホームかけはし</t>
  </si>
  <si>
    <t>山形県鶴岡市民田字代家田９９番１</t>
  </si>
  <si>
    <t>0690700232</t>
  </si>
  <si>
    <t>地域密着型小規模特別養護老人ホームめぐみの郷しらやま</t>
  </si>
  <si>
    <t>社会福祉法人めぐみ会</t>
  </si>
  <si>
    <t>山形県鶴岡市白山字西木村１０１番地１</t>
  </si>
  <si>
    <t>0235-64-1171</t>
  </si>
  <si>
    <t>0235-22-5655</t>
  </si>
  <si>
    <t>0690700307</t>
  </si>
  <si>
    <t>サテライト池幸園</t>
  </si>
  <si>
    <t>山形県鶴岡市陽光町９番２０号</t>
  </si>
  <si>
    <t>0235-33-8106</t>
  </si>
  <si>
    <t>0235-29-2671</t>
  </si>
  <si>
    <t>0690700380</t>
  </si>
  <si>
    <t>小規模特別養護老人ホームともえ</t>
  </si>
  <si>
    <t>山形県鶴岡市北茅原町17番1号</t>
  </si>
  <si>
    <t>0235-35-0900</t>
  </si>
  <si>
    <t>0235-35-0901</t>
  </si>
  <si>
    <t>0690700422</t>
  </si>
  <si>
    <t>地域密着型特別養護老人ホーム思恩</t>
  </si>
  <si>
    <t>山形県鶴岡市馬町字枇杷川原23番地</t>
  </si>
  <si>
    <t>0690800206</t>
  </si>
  <si>
    <t>地域密着型特別養護老人ホーム　サン・シティⅡ</t>
  </si>
  <si>
    <t>山形県酒田市曙町二丁目２８－５</t>
  </si>
  <si>
    <t>0234-26-7770</t>
  </si>
  <si>
    <t>0234-26-6160</t>
  </si>
  <si>
    <t>0690800248</t>
  </si>
  <si>
    <t>地域密着型介護老人福祉施設あおい</t>
  </si>
  <si>
    <t>山形県酒田市緑ケ丘二丁目１６－１</t>
  </si>
  <si>
    <t>0234-41-2260</t>
  </si>
  <si>
    <t>0234-28-8956</t>
  </si>
  <si>
    <t>0690800289</t>
  </si>
  <si>
    <t>小規模特別養護老人ホームライフケア黒森</t>
  </si>
  <si>
    <t>山形県酒田市黒森字葭葉山５４番１０</t>
  </si>
  <si>
    <t>0234-92-3371</t>
  </si>
  <si>
    <t>0234-92-3436</t>
  </si>
  <si>
    <t>0690800339</t>
  </si>
  <si>
    <t>地域密着型特別養護老人ホームあずま</t>
  </si>
  <si>
    <t>社会福祉法人東平田福祉会</t>
  </si>
  <si>
    <t>山形県酒田市生石字奥山１５５番１</t>
  </si>
  <si>
    <t>0234-94-2800</t>
  </si>
  <si>
    <t>0234-94-2801</t>
  </si>
  <si>
    <t>0690800396</t>
  </si>
  <si>
    <t>特別養護老人ホーム　グランパ・グランマ</t>
  </si>
  <si>
    <t>社会福祉法人酒田福祉会</t>
  </si>
  <si>
    <t>山形県酒田市新橋3丁目1番地の1</t>
  </si>
  <si>
    <t>0234-31-8255</t>
  </si>
  <si>
    <t>0691200091</t>
  </si>
  <si>
    <t>特別養護老人ホーム醍醐</t>
  </si>
  <si>
    <t>社会福祉法人すばる</t>
  </si>
  <si>
    <t>山形県寒河江市慈恩寺２３５番地</t>
  </si>
  <si>
    <t>0237-84-0309</t>
  </si>
  <si>
    <t>0237-84-0308</t>
  </si>
  <si>
    <t>0691200109</t>
  </si>
  <si>
    <t>地域密着型特別養護老人ホームさがえ</t>
  </si>
  <si>
    <t>山形県寒河江市白岩６３３０番地の１</t>
  </si>
  <si>
    <t>0237-87-5010</t>
  </si>
  <si>
    <t>0691200133</t>
  </si>
  <si>
    <t>地域密着型特別養護老人ホーム長生園</t>
  </si>
  <si>
    <t>0691200158</t>
  </si>
  <si>
    <t>特別養護老人ホームさくら</t>
  </si>
  <si>
    <t>山形県寒河江市白岩112番地の62</t>
  </si>
  <si>
    <t>0237-87-5905</t>
  </si>
  <si>
    <t>0691300040</t>
  </si>
  <si>
    <t>地域密着型特別養護老人ホームながすずの里</t>
  </si>
  <si>
    <t>山形県上山市長清水二丁目５番１９号</t>
  </si>
  <si>
    <t>023-666-7780</t>
  </si>
  <si>
    <t>023-666-7038</t>
  </si>
  <si>
    <t>0691300073</t>
  </si>
  <si>
    <t>地域密着型特別養護老人ホームみずほの里</t>
  </si>
  <si>
    <t>山形県上山市牧野字清水２１－１</t>
  </si>
  <si>
    <t>0691400014</t>
  </si>
  <si>
    <t>小規模特別養護老人ホームはやまホーム</t>
  </si>
  <si>
    <t>社会福祉法人　村山光厚生会</t>
  </si>
  <si>
    <t>山形県村山市湯野沢１８８１番地６</t>
  </si>
  <si>
    <t>0237-54-2055</t>
  </si>
  <si>
    <t>0691400055</t>
  </si>
  <si>
    <t>地域密着型特別養護老人ホームむらやま</t>
  </si>
  <si>
    <t>社会福祉法人慈敬会</t>
  </si>
  <si>
    <t>山形県村山市中央二丁目３番４６号</t>
  </si>
  <si>
    <t>0237-52-3456</t>
  </si>
  <si>
    <t>0691400063</t>
  </si>
  <si>
    <t>地域密着型特別養護老人ホーム袖崎</t>
  </si>
  <si>
    <t>社会福祉法人千宏会</t>
  </si>
  <si>
    <t>山形県村山市土生田２６０番４</t>
  </si>
  <si>
    <t>0237-52-8871</t>
  </si>
  <si>
    <t>0691500052</t>
  </si>
  <si>
    <t>地域密着型特別養護老人ホーム野の香</t>
  </si>
  <si>
    <t>社会福祉法人　長井弘徳会</t>
  </si>
  <si>
    <t>山形県長井市館町南９番６３号</t>
  </si>
  <si>
    <t>0238-87-0567</t>
  </si>
  <si>
    <t>0238-87-0588</t>
  </si>
  <si>
    <t>0691600084</t>
  </si>
  <si>
    <t>地域密着型特別養護老人ホームたかだま</t>
  </si>
  <si>
    <t>社会福祉法人羽陽の里</t>
  </si>
  <si>
    <t>山形県天童市清池１５５９－１</t>
  </si>
  <si>
    <t>023-674-8711</t>
  </si>
  <si>
    <t>0691600092</t>
  </si>
  <si>
    <t>地域密着型特別養護老人ホーム清幸園</t>
  </si>
  <si>
    <t>0691600118</t>
  </si>
  <si>
    <t>地域密着型特別養護老人ホームきらめきの里</t>
  </si>
  <si>
    <t>社会福祉法人みらい</t>
  </si>
  <si>
    <t>山形県天童市山口４５４０番地１</t>
  </si>
  <si>
    <t>023-665-5333</t>
  </si>
  <si>
    <t>023-665-5325</t>
  </si>
  <si>
    <t>0691600142</t>
  </si>
  <si>
    <t>特別養護老人ホームつるかめの縁</t>
  </si>
  <si>
    <t>社会福祉法人つるかめ</t>
  </si>
  <si>
    <t>山形県天童市小関７７番地１</t>
  </si>
  <si>
    <t>023-652-1255</t>
  </si>
  <si>
    <t>023-652-1020</t>
  </si>
  <si>
    <t>0691700025</t>
  </si>
  <si>
    <t>地域密着型特別養護老人ホーム　本丸ホーム</t>
  </si>
  <si>
    <t>山形県東根市本丸南一丁目１０－１６</t>
  </si>
  <si>
    <t>0237-43-6980</t>
  </si>
  <si>
    <t>0237-43-6981</t>
  </si>
  <si>
    <t>0691900054</t>
  </si>
  <si>
    <t>桜の里双葉</t>
  </si>
  <si>
    <t>山形県南陽市椚塚１６９０番地</t>
  </si>
  <si>
    <t>0238-50-1588</t>
  </si>
  <si>
    <t>0238-50-1586</t>
  </si>
  <si>
    <t>0691900104</t>
  </si>
  <si>
    <t>特別養護老人ホーム　つばさノ杜</t>
  </si>
  <si>
    <t>山形県南陽市若狭郷屋８１１番地の１</t>
  </si>
  <si>
    <t>0238-40-8839</t>
  </si>
  <si>
    <t>0238-40-8059</t>
  </si>
  <si>
    <t>0692200017</t>
  </si>
  <si>
    <t>地域密着型特別養護老人ホーム やまのべ荘</t>
  </si>
  <si>
    <t>山形県東村山郡山辺町大塚８１４番地２</t>
  </si>
  <si>
    <t>0692200025</t>
  </si>
  <si>
    <t>中山ひまわり荘指定地域密着型介護老人福祉施設</t>
  </si>
  <si>
    <t>山形県東村山郡中山町柳沢2333番地</t>
  </si>
  <si>
    <t>0692300023</t>
  </si>
  <si>
    <t>地域密着型特別養護老人ホームひいなの里</t>
  </si>
  <si>
    <t>山形県西村山郡河北町谷地字月山堂1217番5</t>
  </si>
  <si>
    <t>0237-71-1880</t>
  </si>
  <si>
    <t>0237-71-1881</t>
  </si>
  <si>
    <t>0692300106</t>
  </si>
  <si>
    <t>地域密着型特別養護老人ホーム　眺葉の家</t>
  </si>
  <si>
    <t>山形県西村山郡河北町谷地字東６８５番地</t>
  </si>
  <si>
    <t>0237-73-5030</t>
  </si>
  <si>
    <t>0692400013</t>
  </si>
  <si>
    <t>地域密着型特別養護老人ホームソーレ大石田</t>
  </si>
  <si>
    <t>山形県北村山郡大石田町駒籠４１３番地</t>
  </si>
  <si>
    <t>0237-53-1077</t>
  </si>
  <si>
    <t>0237-53-1076</t>
  </si>
  <si>
    <t>0692500044</t>
  </si>
  <si>
    <t>地域密着型介護老人福祉施設　ほなみ</t>
  </si>
  <si>
    <t>山形県最上郡舟形町舟形４２番地１</t>
  </si>
  <si>
    <t>0233-32-3900</t>
  </si>
  <si>
    <t>0233-32-3933</t>
  </si>
  <si>
    <t>0692500069</t>
  </si>
  <si>
    <t>地域密着型特別養護老人ホーム「悠悠」</t>
  </si>
  <si>
    <t>社会福祉法人まむろ川福祉会</t>
  </si>
  <si>
    <t>0692700032</t>
  </si>
  <si>
    <t>特別養護老人ホームマイスカイ中山</t>
  </si>
  <si>
    <t>社会福祉法人そうめい会</t>
  </si>
  <si>
    <t>山形県西置賜郡白鷹町中山２７６０番地</t>
  </si>
  <si>
    <t>0238-85-6636</t>
  </si>
  <si>
    <t>0238-85-6637</t>
  </si>
  <si>
    <t>0692700040</t>
  </si>
  <si>
    <t>地域密着型特別養護老人ホームひめさゆりの丘</t>
  </si>
  <si>
    <t>0238-74-2300</t>
  </si>
  <si>
    <t>0238-74-2030</t>
  </si>
  <si>
    <t>0693000069</t>
  </si>
  <si>
    <t>ユニット型地域密着型特別養護老人ホームなの花荘</t>
  </si>
  <si>
    <t>山形県東田川郡三川町横山字堤１８９番地２</t>
  </si>
  <si>
    <t>0693000077</t>
  </si>
  <si>
    <t>地域密着型特別養護老人ホーム　ラ・ルーナ</t>
  </si>
  <si>
    <t>山形県東田川郡庄内町余目字矢口９２番地１</t>
  </si>
  <si>
    <t>0234-43-6730</t>
  </si>
  <si>
    <t>0693200024</t>
  </si>
  <si>
    <t>山形県飽海郡遊佐町菅里字菅野南山７番地１</t>
  </si>
  <si>
    <t>0234-76-2147</t>
  </si>
  <si>
    <t>0693200032</t>
  </si>
  <si>
    <t>特別養護老人ホームにしだて</t>
  </si>
  <si>
    <t>山形県飽海郡遊佐町吹浦字西楯２３番地の９</t>
  </si>
  <si>
    <t>0234-71-6061</t>
  </si>
  <si>
    <t>0234-71-6062</t>
  </si>
  <si>
    <t>0670100627</t>
  </si>
  <si>
    <t>認知症高齢者グループホーム敬寿園</t>
  </si>
  <si>
    <t>山形県山形市妙見寺５００－１</t>
  </si>
  <si>
    <t>023-634-2020</t>
  </si>
  <si>
    <t>023-634-2330</t>
  </si>
  <si>
    <t>0670100940</t>
  </si>
  <si>
    <t>やすらぎ苑山形</t>
  </si>
  <si>
    <t>株式会社東北医療福祉システムズ</t>
  </si>
  <si>
    <t>山形県山形市東山形一丁目４番１２号</t>
  </si>
  <si>
    <t>023-625-0661</t>
  </si>
  <si>
    <t>0670101112</t>
  </si>
  <si>
    <t>グループホームとかみ楽生苑</t>
  </si>
  <si>
    <t>山形県山形市富神前１１番地</t>
  </si>
  <si>
    <t>023-646-5650</t>
  </si>
  <si>
    <t>023-646-5651</t>
  </si>
  <si>
    <t>0670101161</t>
  </si>
  <si>
    <t>フラワー小姓町</t>
  </si>
  <si>
    <t>医療法人東北医療福祉会</t>
  </si>
  <si>
    <t>山形県山形市小姓町７番１５号</t>
  </si>
  <si>
    <t>023-625-7210</t>
  </si>
  <si>
    <t>023-625-7265</t>
  </si>
  <si>
    <t>0670101179</t>
  </si>
  <si>
    <t>オークランドホーム荒楯町さくら苑</t>
  </si>
  <si>
    <t>オークランドホーム株式会社</t>
  </si>
  <si>
    <t>山形県山形市荒楯町二丁目１８番７号</t>
  </si>
  <si>
    <t>023-633-2350</t>
  </si>
  <si>
    <t>023-632-1525</t>
  </si>
  <si>
    <t>0670101310</t>
  </si>
  <si>
    <t>フラワー吉原</t>
  </si>
  <si>
    <t>山形県山形市南館三丁目２1番５０号</t>
  </si>
  <si>
    <t>023-647-5051</t>
  </si>
  <si>
    <t>023-645-7560</t>
  </si>
  <si>
    <t>0670101476</t>
  </si>
  <si>
    <t>グループホームはなみずき</t>
  </si>
  <si>
    <t>株式会社ケアセンターはなみずき</t>
  </si>
  <si>
    <t>山形県山形市深町一丁目９番１４号</t>
  </si>
  <si>
    <t>023-644-2777</t>
  </si>
  <si>
    <t>023-644-2778</t>
  </si>
  <si>
    <t>0670101591</t>
  </si>
  <si>
    <t>グループホーム友結</t>
  </si>
  <si>
    <t>医療法人社団湖聖会</t>
  </si>
  <si>
    <t>山形県山形市桜田西一丁目１３番９号</t>
  </si>
  <si>
    <t>023-615-2201</t>
  </si>
  <si>
    <t>023-615-2202</t>
  </si>
  <si>
    <t>0670101674</t>
  </si>
  <si>
    <t>オークランドホーム南原町木洩れ陽</t>
  </si>
  <si>
    <t>山形県山形市南原町三丁目１１番１号</t>
  </si>
  <si>
    <t>023-622-9002</t>
  </si>
  <si>
    <t>0670101971</t>
  </si>
  <si>
    <t>グループホーム馬見ケ崎</t>
  </si>
  <si>
    <t>山形県山形市桧町一丁目１７番２３号</t>
  </si>
  <si>
    <t>023-682-7556</t>
  </si>
  <si>
    <t>023-682-7559</t>
  </si>
  <si>
    <t>0670102128</t>
  </si>
  <si>
    <t>グループホームもも太郎さん(黄金)</t>
  </si>
  <si>
    <t>株式会社ジェイバック</t>
  </si>
  <si>
    <t>山形県山形市黄金８１番１号</t>
  </si>
  <si>
    <t>023-646-6577</t>
  </si>
  <si>
    <t>0670102136</t>
  </si>
  <si>
    <t>グループホーム北山形</t>
  </si>
  <si>
    <t>山形県山形市嶋北三丁目１０番６号</t>
  </si>
  <si>
    <t>023-664-0788</t>
  </si>
  <si>
    <t>023-681-2801</t>
  </si>
  <si>
    <t>0670102169</t>
  </si>
  <si>
    <t>人生の楽園</t>
  </si>
  <si>
    <t>有限会社エーペック</t>
  </si>
  <si>
    <t>山形県山形市風間字北向１２６１番１</t>
  </si>
  <si>
    <t>023-686-4482</t>
  </si>
  <si>
    <t>023-686-5506</t>
  </si>
  <si>
    <t>0670400530</t>
  </si>
  <si>
    <t>グループホームピュアグローブ</t>
  </si>
  <si>
    <t>特定非営利活動法人米沢清友会</t>
  </si>
  <si>
    <t>山形県米沢市通町二丁目５番６２号</t>
  </si>
  <si>
    <t>0238-21-1967</t>
  </si>
  <si>
    <t>0670400738</t>
  </si>
  <si>
    <t>さんゆうグループホーム ふぃりあ</t>
  </si>
  <si>
    <t>株式会社三友医療</t>
  </si>
  <si>
    <t>山形県米沢市万世町桑山４６６０番地</t>
  </si>
  <si>
    <t>0238-28-5720</t>
  </si>
  <si>
    <t>0670400746</t>
  </si>
  <si>
    <t>グループホーム ピュアフォレスト</t>
  </si>
  <si>
    <t>山形県米沢市三沢２６１０６番地１４</t>
  </si>
  <si>
    <t>0238-21-1973</t>
  </si>
  <si>
    <t>0238-21-1971</t>
  </si>
  <si>
    <t>0670400803</t>
  </si>
  <si>
    <t>グループホームこもれびの家</t>
  </si>
  <si>
    <t>有限会社敬愛会</t>
  </si>
  <si>
    <t>山形県米沢市花沢３６１２番地の１</t>
  </si>
  <si>
    <t>0238-37-8065</t>
  </si>
  <si>
    <t>0238-37-8066</t>
  </si>
  <si>
    <t>0670400910</t>
  </si>
  <si>
    <t>グループホーム楓の家</t>
  </si>
  <si>
    <t>山形県米沢市金池６丁目８番地２６号</t>
  </si>
  <si>
    <t>0238-21-7222</t>
  </si>
  <si>
    <t>0238-21-7211</t>
  </si>
  <si>
    <t>0670400928</t>
  </si>
  <si>
    <t>グループホームふきのとう</t>
  </si>
  <si>
    <t>グループホームふきのとう株式会社</t>
  </si>
  <si>
    <t>山形県米沢市塩井町塩野２０５７番地</t>
  </si>
  <si>
    <t>0238-23-5796</t>
  </si>
  <si>
    <t>0238-21-5616</t>
  </si>
  <si>
    <t>0670400936</t>
  </si>
  <si>
    <t>グループホームやまぼうし</t>
  </si>
  <si>
    <t>株式会社菊地組</t>
  </si>
  <si>
    <t>山形県米沢市直江町１番５号</t>
  </si>
  <si>
    <t>0238-22-6660</t>
  </si>
  <si>
    <t>0238-22-6625</t>
  </si>
  <si>
    <t>0670400969</t>
  </si>
  <si>
    <t>グループホームもも太郎さん米沢</t>
  </si>
  <si>
    <t>山形県米沢市通町５丁目３－４６</t>
  </si>
  <si>
    <t>0238-37-0845</t>
  </si>
  <si>
    <t>0238-37-0846</t>
  </si>
  <si>
    <t>0670401181</t>
  </si>
  <si>
    <t>グループホーム成島園</t>
  </si>
  <si>
    <t>山形県米沢市広幡町成島字窪平山２１２０－５</t>
  </si>
  <si>
    <t>0238-36-1003</t>
  </si>
  <si>
    <t>0238-36-1004</t>
  </si>
  <si>
    <t>0670401231</t>
  </si>
  <si>
    <t>グループホーム東陽館</t>
  </si>
  <si>
    <t>有限会社ＨＹＯコーポレーション</t>
  </si>
  <si>
    <t>山形県米沢市城北１丁目２－５</t>
  </si>
  <si>
    <t>0238-37-8181</t>
  </si>
  <si>
    <t>0238-37-8010</t>
  </si>
  <si>
    <t>0670700418</t>
  </si>
  <si>
    <t>グループホームかけはし</t>
  </si>
  <si>
    <t>0670700426</t>
  </si>
  <si>
    <t>グループホームひだまりの家</t>
  </si>
  <si>
    <t>山形県鶴岡市茅原町２７番１号</t>
  </si>
  <si>
    <t>0235-25-5502</t>
  </si>
  <si>
    <t>0235-25-5501</t>
  </si>
  <si>
    <t>0670700525</t>
  </si>
  <si>
    <t>グループホームなずな</t>
  </si>
  <si>
    <t>ぷらすはーと株式会社</t>
  </si>
  <si>
    <t>山形県鶴岡市神明町１５番１５号</t>
  </si>
  <si>
    <t>0235-64-1303</t>
  </si>
  <si>
    <t>0235-64-1304</t>
  </si>
  <si>
    <t>0670700574</t>
  </si>
  <si>
    <t>グループホームなでしこ</t>
  </si>
  <si>
    <t>山形県鶴岡市斎藤川原字間々下３５番</t>
  </si>
  <si>
    <t>0235-25-5613</t>
  </si>
  <si>
    <t>0235-25-5612</t>
  </si>
  <si>
    <t>0670700608</t>
  </si>
  <si>
    <t>グループホームひまわり</t>
  </si>
  <si>
    <t>株式会社ひまわり</t>
  </si>
  <si>
    <t>山形県鶴岡市稲生一丁目３番５号</t>
  </si>
  <si>
    <t>0235-25-5145</t>
  </si>
  <si>
    <t>0235-25-5241</t>
  </si>
  <si>
    <t>0670700939</t>
  </si>
  <si>
    <t>認知症高齢者グループホーム「和心」ふじ荘</t>
  </si>
  <si>
    <t>十和建設株式会社</t>
  </si>
  <si>
    <t>山形県鶴岡市八色木字西野３３５番地１</t>
  </si>
  <si>
    <t>0235-78-2620</t>
  </si>
  <si>
    <t>0235-78-2621</t>
  </si>
  <si>
    <t>0670700954</t>
  </si>
  <si>
    <t>あった家きゃっと</t>
  </si>
  <si>
    <t>有限会社キャットハンドサービス</t>
  </si>
  <si>
    <t>山形県鶴岡市藤島字笹花４８－１２</t>
  </si>
  <si>
    <t>0235-64-6042</t>
  </si>
  <si>
    <t>0235-64-6043</t>
  </si>
  <si>
    <t>0670800655</t>
  </si>
  <si>
    <t>グループホームはまゆう</t>
  </si>
  <si>
    <t>山形県酒田市宮野浦三丁目２０番１号</t>
  </si>
  <si>
    <t>0234-31-4466</t>
  </si>
  <si>
    <t>0670800770</t>
  </si>
  <si>
    <t>グループホーム明日葉</t>
  </si>
  <si>
    <t>山形県酒田市曙町２丁目２４番地の２</t>
  </si>
  <si>
    <t>0234-26-7173</t>
  </si>
  <si>
    <t>0670801109</t>
  </si>
  <si>
    <t>グループホームまいづる</t>
  </si>
  <si>
    <t>株式会社ケアサービス鳥海</t>
  </si>
  <si>
    <t>山形県酒田市麓字横道１０番地８</t>
  </si>
  <si>
    <t>0234-64-3321</t>
  </si>
  <si>
    <t>0234-64-3339</t>
  </si>
  <si>
    <t>0670801125</t>
  </si>
  <si>
    <t>グループホームふれんど</t>
  </si>
  <si>
    <t>株式会社ふれんど</t>
  </si>
  <si>
    <t>山形県酒田市古湊町９番８号</t>
  </si>
  <si>
    <t>0234-35-1210</t>
  </si>
  <si>
    <t>0234-34-4180</t>
  </si>
  <si>
    <t>0671100337</t>
  </si>
  <si>
    <t>グループホーム大手町</t>
  </si>
  <si>
    <t>ふるさと企画有限会社</t>
  </si>
  <si>
    <t>山形県新庄市大手町２番８３号</t>
  </si>
  <si>
    <t>0233-23-8080</t>
  </si>
  <si>
    <t>0233-23-8083</t>
  </si>
  <si>
    <t>0671100444</t>
  </si>
  <si>
    <t>認知症対応型共同生活介護グループホームふきのとう</t>
  </si>
  <si>
    <t>株式会社ケアネット徳洲会</t>
  </si>
  <si>
    <t>山形県新庄市鳥越字駒場４５１９番２</t>
  </si>
  <si>
    <t>0233-28-0771</t>
  </si>
  <si>
    <t>0233-28-0772</t>
  </si>
  <si>
    <t>0671200210</t>
  </si>
  <si>
    <t>寒河江やすらぎの里認知症高齢者グループホーム</t>
  </si>
  <si>
    <t>山形県寒河江市寒河江本楯二丁目２４番地１</t>
  </si>
  <si>
    <t>0671200301</t>
  </si>
  <si>
    <t>グループホームあしたば</t>
  </si>
  <si>
    <t>有限会社ウェルネスさがえ</t>
  </si>
  <si>
    <t>山形県寒河江市西根字石川西２９４番地の３</t>
  </si>
  <si>
    <t>0237-83-1622</t>
  </si>
  <si>
    <t>0237-83-1623</t>
  </si>
  <si>
    <t>0671300259</t>
  </si>
  <si>
    <t>グループホームみずほ</t>
  </si>
  <si>
    <t>山形県上山市牧野字妻神１６１５番</t>
  </si>
  <si>
    <t>023-677-2122</t>
  </si>
  <si>
    <t>023-677-2120</t>
  </si>
  <si>
    <t>0671300333</t>
  </si>
  <si>
    <t>グループホーム笑顔</t>
  </si>
  <si>
    <t>山形県上山市弁天二丁目２番４５号</t>
  </si>
  <si>
    <t>023-672-8510</t>
  </si>
  <si>
    <t>023-672-6770</t>
  </si>
  <si>
    <t>0671400281</t>
  </si>
  <si>
    <t>グループホーム香紅の里</t>
  </si>
  <si>
    <t>山形県村山市楯岡俵町２０番１９号</t>
  </si>
  <si>
    <t>0237-52-1001</t>
  </si>
  <si>
    <t>0237-52-1102</t>
  </si>
  <si>
    <t>0671500254</t>
  </si>
  <si>
    <t>グループホーム「さくらの家」指定認知症対応型共同生活介護事業所</t>
  </si>
  <si>
    <t>有限会社さくら商会</t>
  </si>
  <si>
    <t>山形県長井市平山９１１番２１</t>
  </si>
  <si>
    <t>0238-83-3338</t>
  </si>
  <si>
    <t>0238-83-3337</t>
  </si>
  <si>
    <t>0671500288</t>
  </si>
  <si>
    <t>グループホームリバーヒル長井</t>
  </si>
  <si>
    <t>山形県長井市寺泉３０８１番地２１</t>
  </si>
  <si>
    <t>0238-84-8550</t>
  </si>
  <si>
    <t>0238-84-8551</t>
  </si>
  <si>
    <t>0671600260</t>
  </si>
  <si>
    <t>ラ・フォーレ天童グループホーム</t>
  </si>
  <si>
    <t>社会福祉法人睦会</t>
  </si>
  <si>
    <t>山形県天童市道満１７６番地の１</t>
  </si>
  <si>
    <t>023-658-8707</t>
  </si>
  <si>
    <t>023-658-8788</t>
  </si>
  <si>
    <t>0671600328</t>
  </si>
  <si>
    <t>ケアステーション２１清池（グループホーム）</t>
  </si>
  <si>
    <t>株式会社東北福祉サービス</t>
  </si>
  <si>
    <t>山形県天童市清池３８番地の３</t>
  </si>
  <si>
    <t>023-658-1050</t>
  </si>
  <si>
    <t>023-658-1051</t>
  </si>
  <si>
    <t>0671600427</t>
  </si>
  <si>
    <t>ハートステーション西原（グループホーム）</t>
  </si>
  <si>
    <t>山形県天童市乱川１５７９番地５３</t>
  </si>
  <si>
    <t>023-658-8477</t>
  </si>
  <si>
    <t>023-658-8488</t>
  </si>
  <si>
    <t>0671600484</t>
  </si>
  <si>
    <t>ライフステーション寺津（グループホーム）</t>
  </si>
  <si>
    <t>山形県天童市藤内新田字天神塚２０６番４</t>
  </si>
  <si>
    <t>023-656-9630</t>
  </si>
  <si>
    <t>023-656-9631</t>
  </si>
  <si>
    <t>0671700284</t>
  </si>
  <si>
    <t>グループホームさくらんぼ</t>
  </si>
  <si>
    <t>山形県東根市野田１９２４番地</t>
  </si>
  <si>
    <t>0237-41-2828</t>
  </si>
  <si>
    <t>0237-43-1001</t>
  </si>
  <si>
    <t>0671800167</t>
  </si>
  <si>
    <t>ハイマート福原グループホーム</t>
  </si>
  <si>
    <t>山形県尾花沢市野黒沢５５４番地の３５</t>
  </si>
  <si>
    <t>0237-24-2102</t>
  </si>
  <si>
    <t>0237-25-2255</t>
  </si>
  <si>
    <t>0671900231</t>
  </si>
  <si>
    <t>こぶし荘認知症高齢者グループホームこぶしの家</t>
  </si>
  <si>
    <t>0671900298</t>
  </si>
  <si>
    <t>グループホームゆらり</t>
  </si>
  <si>
    <t>山形県南陽市椚塚１８９６番地１３号</t>
  </si>
  <si>
    <t>0238-43-8123</t>
  </si>
  <si>
    <t>0238-43-8121</t>
  </si>
  <si>
    <t>0672200177</t>
  </si>
  <si>
    <t>グループホームメルヘン</t>
  </si>
  <si>
    <t>山形県東村山郡山辺町大寺１１３２番５</t>
  </si>
  <si>
    <t>023-667-0850</t>
  </si>
  <si>
    <t>023-667-0851</t>
  </si>
  <si>
    <t>0672200276</t>
  </si>
  <si>
    <t>ライトステーション中山（グループホーム）</t>
  </si>
  <si>
    <t>山形県東村山郡中山町土橋２２番地１７</t>
  </si>
  <si>
    <t>023-663-1125</t>
  </si>
  <si>
    <t>023-663-1135</t>
  </si>
  <si>
    <t>0672300381</t>
  </si>
  <si>
    <t>グループホーム　かほく</t>
  </si>
  <si>
    <t>山形県西村山郡河北町谷地字砂田２０７－１</t>
  </si>
  <si>
    <t>0237-71-1201</t>
  </si>
  <si>
    <t>0237-71-1202</t>
  </si>
  <si>
    <t>0672300431</t>
  </si>
  <si>
    <t>グループホームあさひ</t>
  </si>
  <si>
    <t>オーリンク株式会社</t>
  </si>
  <si>
    <t>山形県西村山郡朝日町宮宿３２０番地の６</t>
  </si>
  <si>
    <t>0237-67-7766</t>
  </si>
  <si>
    <t>0237-83-7877</t>
  </si>
  <si>
    <t>0672600319</t>
  </si>
  <si>
    <t>グループホーム薬師温泉</t>
  </si>
  <si>
    <t>有限会社オキコウ</t>
  </si>
  <si>
    <t>山形県東置賜郡川西町西大塚字横道１３５４－１３</t>
  </si>
  <si>
    <t>0238-46-2255</t>
  </si>
  <si>
    <t>0672600350</t>
  </si>
  <si>
    <t>グループホームはやま荘</t>
  </si>
  <si>
    <t>有限会社葉山</t>
  </si>
  <si>
    <t>山形県東置賜郡高畠町高畠５３０番地の１</t>
  </si>
  <si>
    <t>0238-52-5451</t>
  </si>
  <si>
    <t>0238-52-5452</t>
  </si>
  <si>
    <t>0672700309</t>
  </si>
  <si>
    <t>グループホームひめさゆり荘</t>
  </si>
  <si>
    <t>0238-74-2525</t>
  </si>
  <si>
    <t>0673000469</t>
  </si>
  <si>
    <t>グループホームふじの花荘</t>
  </si>
  <si>
    <t>0673000477</t>
  </si>
  <si>
    <t>グループホーム「ひまわりの丘」</t>
  </si>
  <si>
    <t>山形県東田川郡庄内町松陽一丁目１番地６</t>
  </si>
  <si>
    <t>0234-45-1050</t>
  </si>
  <si>
    <t>0673000493</t>
  </si>
  <si>
    <t>グループホームのんき</t>
  </si>
  <si>
    <t>有限会社和のどか</t>
  </si>
  <si>
    <t>山形県東田川郡三川町猪子字下堀田２３０番地１</t>
  </si>
  <si>
    <t>0235-68-1750</t>
  </si>
  <si>
    <t>0673000519</t>
  </si>
  <si>
    <t>グループホーム「ママ家」</t>
  </si>
  <si>
    <t>株式会社互恵</t>
  </si>
  <si>
    <t>山形県鶴岡市常盤木字関口１０３番地３号</t>
  </si>
  <si>
    <t>0235-78-7900</t>
  </si>
  <si>
    <t>0235-78-7901</t>
  </si>
  <si>
    <t>0673000550</t>
  </si>
  <si>
    <t>グループホームかたくり荘</t>
  </si>
  <si>
    <t>山形県鶴岡市熊出字東村１５７番地の２</t>
  </si>
  <si>
    <t>0235-53-3900</t>
  </si>
  <si>
    <t>0673000618</t>
  </si>
  <si>
    <t>グループホームはぐろの里</t>
  </si>
  <si>
    <t>株式会社はぐろの里</t>
  </si>
  <si>
    <t>山形県鶴岡市羽黒町荒川字谷地堰４２番地１</t>
  </si>
  <si>
    <t>0235-26-0120</t>
  </si>
  <si>
    <t>0235-26-0121</t>
  </si>
  <si>
    <t>0673000634</t>
  </si>
  <si>
    <t>あっとホームのんき</t>
  </si>
  <si>
    <t>山形県東田川郡三川町猪子字大堰端３３６番地</t>
  </si>
  <si>
    <t>0673000642</t>
  </si>
  <si>
    <t>認知症高齢者グループホームなごみ</t>
  </si>
  <si>
    <t>特定非営利活動法人大地</t>
  </si>
  <si>
    <t>山形県鶴岡市羽黒町赤川字熊坂４７番３</t>
  </si>
  <si>
    <t>0235-62-4331</t>
  </si>
  <si>
    <t>0235-62-3190</t>
  </si>
  <si>
    <t>0673000659</t>
  </si>
  <si>
    <t>グループホームやまゆり</t>
  </si>
  <si>
    <t>株式会社狩川佐藤組</t>
  </si>
  <si>
    <t>山形県東田川郡庄内町狩川字小縄３番３</t>
  </si>
  <si>
    <t>0234-56-2422</t>
  </si>
  <si>
    <t>0234-56-2423</t>
  </si>
  <si>
    <t>0673000675</t>
  </si>
  <si>
    <t>コミュニティママ家</t>
  </si>
  <si>
    <t>山形県鶴岡市中田字追分１６２番地２号</t>
  </si>
  <si>
    <t>0235-57-5050</t>
  </si>
  <si>
    <t>0235-57-5105</t>
  </si>
  <si>
    <t>0673000683</t>
  </si>
  <si>
    <t>グループホームみかわ</t>
  </si>
  <si>
    <t>山形県東田川郡三川町青山字筬元２２番１</t>
  </si>
  <si>
    <t>0235-68-1088</t>
  </si>
  <si>
    <t>0235-68-1081</t>
  </si>
  <si>
    <t>0673100087</t>
  </si>
  <si>
    <t>グループホームねずがせき</t>
  </si>
  <si>
    <t>株式会社ケアサービスつきみ</t>
  </si>
  <si>
    <t>山形県鶴岡市鼠ケ関字横路９番３号</t>
  </si>
  <si>
    <t>0235-48-4555</t>
  </si>
  <si>
    <t>0673200283</t>
  </si>
  <si>
    <t>グループホームみどり</t>
  </si>
  <si>
    <t>山形県酒田市砂越緑町五丁目４３番地</t>
  </si>
  <si>
    <t>0234-61-7551</t>
  </si>
  <si>
    <t>0234-61-7552</t>
  </si>
  <si>
    <t>0673200309</t>
  </si>
  <si>
    <t>グループホームこうらく</t>
  </si>
  <si>
    <t>山形県酒田市小泉字前田４４番地</t>
  </si>
  <si>
    <t>0234-64-3704</t>
  </si>
  <si>
    <t>0673200333</t>
  </si>
  <si>
    <t>グループホームなごやか</t>
  </si>
  <si>
    <t>有限会社ほほえみの里</t>
  </si>
  <si>
    <t>山形県飽海郡遊佐町江地字中屋敷田３番地の７</t>
  </si>
  <si>
    <t>0234-71-5575</t>
  </si>
  <si>
    <t>0673200341</t>
  </si>
  <si>
    <t>グループホーム燦燦</t>
  </si>
  <si>
    <t>株式会社ＭＳＣ</t>
  </si>
  <si>
    <t>山形県飽海郡遊佐町遊佐字南大坪１２番地１</t>
  </si>
  <si>
    <t>0234-72-5900</t>
  </si>
  <si>
    <t>0234-72-5905</t>
  </si>
  <si>
    <t>0673200374</t>
  </si>
  <si>
    <t>グループホーム眺海</t>
  </si>
  <si>
    <t>株式会社樫の木</t>
  </si>
  <si>
    <t>山形県酒田市山寺字宅地１５９番地</t>
  </si>
  <si>
    <t>0234-62-2730</t>
  </si>
  <si>
    <t>0673200416</t>
  </si>
  <si>
    <t>グループホームまつやま</t>
  </si>
  <si>
    <t>山形県酒田市西田１２番５</t>
  </si>
  <si>
    <t>0234-61-4088</t>
  </si>
  <si>
    <t>0234-61-4087</t>
  </si>
  <si>
    <t>0690100268</t>
  </si>
  <si>
    <t>グループホーム嶋</t>
  </si>
  <si>
    <t>山形県山形市嶋南一丁目9番7号</t>
  </si>
  <si>
    <t>023-682-7171</t>
  </si>
  <si>
    <t>023-682-7181</t>
  </si>
  <si>
    <t>0690100276</t>
  </si>
  <si>
    <t>みはたの里</t>
  </si>
  <si>
    <t>山形県山形市美畑町4番35号</t>
  </si>
  <si>
    <t>023-666-6678</t>
  </si>
  <si>
    <t>023-666-6679</t>
  </si>
  <si>
    <t>0690100334</t>
  </si>
  <si>
    <t>認知症高齢者グループホーム沼木敬寿園</t>
  </si>
  <si>
    <t>山形県山形市沼木６９</t>
  </si>
  <si>
    <t>023-674-9888</t>
  </si>
  <si>
    <t>023-646-2322</t>
  </si>
  <si>
    <t>0690100763</t>
  </si>
  <si>
    <t>グループホーム　おおさと</t>
  </si>
  <si>
    <t>山形県山形市中野469番6</t>
  </si>
  <si>
    <t>023-665-5170</t>
  </si>
  <si>
    <t>0690100771</t>
  </si>
  <si>
    <t>グループホーム鈴川</t>
  </si>
  <si>
    <t>社会福祉法人山形市社会福祉協議会</t>
  </si>
  <si>
    <t>山形県山形市大野目一丁目4番62号</t>
  </si>
  <si>
    <t>023-674-9045</t>
  </si>
  <si>
    <t>023-674-9046</t>
  </si>
  <si>
    <t>0690100888</t>
  </si>
  <si>
    <t>グループホームつばさ金井</t>
  </si>
  <si>
    <t>株式会社ユニバーサル山形</t>
  </si>
  <si>
    <t>山形県山形市志戸田１６８５番地１</t>
  </si>
  <si>
    <t>023-666-6578</t>
  </si>
  <si>
    <t>023-666-6579</t>
  </si>
  <si>
    <t>0690100912</t>
  </si>
  <si>
    <t>指定認知症対応型共同生活介護事業所　グループホームなごみの里</t>
  </si>
  <si>
    <t>山形県山形市飯塚町１４４７番地４</t>
  </si>
  <si>
    <t>023-666-3237</t>
  </si>
  <si>
    <t>0690100938</t>
  </si>
  <si>
    <t>らくせいグループホーム南館</t>
  </si>
  <si>
    <t>医療法人社団楽聖会</t>
  </si>
  <si>
    <t>山形県山形市南館1－1－32</t>
  </si>
  <si>
    <t>023-676-6166</t>
  </si>
  <si>
    <t>023-676-8117</t>
  </si>
  <si>
    <t>0690100946</t>
  </si>
  <si>
    <t>愛の家グループホーム山形前田町</t>
  </si>
  <si>
    <t>メディカル・ケア・サービス東北株式会社</t>
  </si>
  <si>
    <t>山形県山形市前田町９番３号</t>
  </si>
  <si>
    <t>023-616-3327</t>
  </si>
  <si>
    <t>023-616-3328</t>
  </si>
  <si>
    <t>0690101019</t>
  </si>
  <si>
    <t>愛の家グループホーム山形北町</t>
  </si>
  <si>
    <t>山形県山形市北町三丁目４番１０号</t>
  </si>
  <si>
    <t>023-616-3127</t>
  </si>
  <si>
    <t>023-616-3128</t>
  </si>
  <si>
    <t>0690400304</t>
  </si>
  <si>
    <t>グループホーム　あすなろ窪田</t>
  </si>
  <si>
    <t>特定非営利活動法人ひのき</t>
  </si>
  <si>
    <t>山形県米沢市窪田町窪田１４２１番地１</t>
  </si>
  <si>
    <t>0238-37-2070</t>
  </si>
  <si>
    <t>0238-37-2081</t>
  </si>
  <si>
    <t>0690400312</t>
  </si>
  <si>
    <t>グループホーム　あすなろ白旗</t>
  </si>
  <si>
    <t>山形県米沢市三沢字白旗壱八の２６１１３番地６５</t>
  </si>
  <si>
    <t>0238-21-5260</t>
  </si>
  <si>
    <t>0238-21-5268</t>
  </si>
  <si>
    <t>0690400346</t>
  </si>
  <si>
    <t>グループホーム「結いのき」</t>
  </si>
  <si>
    <t>特定非営利活動法人結いのき</t>
  </si>
  <si>
    <t>山形県米沢市花沢町2695番地の4</t>
  </si>
  <si>
    <t>0238-37-0960</t>
  </si>
  <si>
    <t>0238-37-0961</t>
  </si>
  <si>
    <t>0690700117</t>
  </si>
  <si>
    <t>グループホーム　こもれび</t>
  </si>
  <si>
    <t>山形県鶴岡市八色木字西野３３５－５</t>
  </si>
  <si>
    <t>0235-33-8920</t>
  </si>
  <si>
    <t>0235-33-8921</t>
  </si>
  <si>
    <t>0690700133</t>
  </si>
  <si>
    <t>グループホームなな草</t>
  </si>
  <si>
    <t>山形県鶴岡市外内島字石名田８２番２３号</t>
  </si>
  <si>
    <t>0235-33-8853</t>
  </si>
  <si>
    <t>0690700174</t>
  </si>
  <si>
    <t>グループホームはちもり</t>
  </si>
  <si>
    <t>社会福祉法人鶴岡市社会福祉協議会</t>
  </si>
  <si>
    <t>山形県鶴岡市三瀬字菖蒲田６４番２</t>
  </si>
  <si>
    <t>0235-64-0122</t>
  </si>
  <si>
    <t>0235-73-3955</t>
  </si>
  <si>
    <t>0690700224</t>
  </si>
  <si>
    <t>グループホームなごみ２号館</t>
  </si>
  <si>
    <t>山形県鶴岡市羽黒町三ツ橋字向田４６番３</t>
  </si>
  <si>
    <t>0235-62-4881</t>
  </si>
  <si>
    <t>0235-62-4883</t>
  </si>
  <si>
    <t>0690700273</t>
  </si>
  <si>
    <t>ニチイケアセンターこまぎはら</t>
  </si>
  <si>
    <t>株式会社ニチイ学館</t>
  </si>
  <si>
    <t>山形県鶴岡市日枝字鳥居上38番１号</t>
  </si>
  <si>
    <t>0235-28-1025</t>
  </si>
  <si>
    <t>0235-28-1026</t>
  </si>
  <si>
    <t>0690700281</t>
  </si>
  <si>
    <t>グループホーム和楽居</t>
  </si>
  <si>
    <t>山形県鶴岡市日枝字海老島６３番５</t>
  </si>
  <si>
    <t>0235-33-8931</t>
  </si>
  <si>
    <t>0235-33-8908</t>
  </si>
  <si>
    <t>0690700299</t>
  </si>
  <si>
    <t>グループホームいろ花の里</t>
  </si>
  <si>
    <t>株式会社ライフネット</t>
  </si>
  <si>
    <t>山形県鶴岡市下山添字中通３９番地１</t>
  </si>
  <si>
    <t>0235-78-7338</t>
  </si>
  <si>
    <t>0235-57-5181</t>
  </si>
  <si>
    <t>0690700398</t>
  </si>
  <si>
    <t>グループホームはもれび</t>
  </si>
  <si>
    <t>山形県鶴岡市下山添字茶屋川原７５番地</t>
  </si>
  <si>
    <t>0235-57-5200</t>
  </si>
  <si>
    <t>0235-57-5202</t>
  </si>
  <si>
    <t>0690700414</t>
  </si>
  <si>
    <t>グループホームかけはし南館</t>
  </si>
  <si>
    <t>山形県鶴岡市民田字船附193番</t>
  </si>
  <si>
    <t>0690700455</t>
  </si>
  <si>
    <t>JA鶴岡グループホーム愛あい館</t>
  </si>
  <si>
    <t>鶴岡市農業協同組合</t>
  </si>
  <si>
    <t>山形県鶴岡市大山字中道92番2</t>
  </si>
  <si>
    <t>0235-64-0605</t>
  </si>
  <si>
    <t>0690700463</t>
  </si>
  <si>
    <t>グループホームそよ風の森</t>
  </si>
  <si>
    <t>有限会社そよ風の森</t>
  </si>
  <si>
    <t>山形県鶴岡市下川字龍花崎41番1035号</t>
  </si>
  <si>
    <t>0235-68-5860</t>
  </si>
  <si>
    <t>0690800297</t>
  </si>
  <si>
    <t>グループホームライフケア黒森</t>
  </si>
  <si>
    <t>0234-92-3372</t>
  </si>
  <si>
    <t>0690800305</t>
  </si>
  <si>
    <t>グループホーム亀ヶ崎</t>
  </si>
  <si>
    <t>山形県酒田市亀ケ崎４丁目１番１４号</t>
  </si>
  <si>
    <t>0234-21-0880</t>
  </si>
  <si>
    <t>0690800347</t>
  </si>
  <si>
    <t>グループホームサン・シティ</t>
  </si>
  <si>
    <t>山形県酒田市曙町二丁目２８番地の５</t>
  </si>
  <si>
    <t>0234-26-7810</t>
  </si>
  <si>
    <t>0690800362</t>
  </si>
  <si>
    <t>グループホーム　結い</t>
  </si>
  <si>
    <t>庄内みどり農業協同組合</t>
  </si>
  <si>
    <t>山形県酒田市千日町４－４</t>
  </si>
  <si>
    <t>0234-33-2255</t>
  </si>
  <si>
    <t>0234-33-6344</t>
  </si>
  <si>
    <t>0690800404</t>
  </si>
  <si>
    <t>グループホーム　結ぶ</t>
  </si>
  <si>
    <t>山形県酒田市熊手島字道の下熊興屋17番1</t>
  </si>
  <si>
    <t>0234-43-6334</t>
  </si>
  <si>
    <t>0234-26-5562</t>
  </si>
  <si>
    <t>0690800420</t>
  </si>
  <si>
    <t>認知症対応型グループホームほなみ</t>
  </si>
  <si>
    <t>山形県酒田市本楯字前田127番地2</t>
  </si>
  <si>
    <t>0234-91-7123</t>
  </si>
  <si>
    <t>0234-91-7151</t>
  </si>
  <si>
    <t>0690800438</t>
  </si>
  <si>
    <t>グループホームあらた</t>
  </si>
  <si>
    <t>イデアルファーロ株式会社</t>
  </si>
  <si>
    <t>山形県酒田市東町一丁目15番地の25</t>
  </si>
  <si>
    <t>0234-26-0488</t>
  </si>
  <si>
    <t>0690800446</t>
  </si>
  <si>
    <t>グループホームひより</t>
  </si>
  <si>
    <t>山形県酒田市京田二丁目69番7</t>
  </si>
  <si>
    <t>0691100051</t>
  </si>
  <si>
    <t>グループホーム大手町　和心</t>
  </si>
  <si>
    <t>山形県新庄市大手町１番２５号</t>
  </si>
  <si>
    <t>0233-23-6130</t>
  </si>
  <si>
    <t>0691200042</t>
  </si>
  <si>
    <t>グループホームつばさ栄町</t>
  </si>
  <si>
    <t>山形県寒河江市寒河江字横道１３番地の２</t>
  </si>
  <si>
    <t>0237-85-1725</t>
  </si>
  <si>
    <t>0691200083</t>
  </si>
  <si>
    <t>グループホーム　スマイルしばはし</t>
  </si>
  <si>
    <t>株式会社奥山商店</t>
  </si>
  <si>
    <t>山形県寒河江市柴橋１６３４番地の６</t>
  </si>
  <si>
    <t>0237-85-4884</t>
  </si>
  <si>
    <t>0691200141</t>
  </si>
  <si>
    <t>フラワーさがえ</t>
  </si>
  <si>
    <t>株式会社　東日本医療福祉研究所</t>
  </si>
  <si>
    <t>山形県寒河江市寒河江字小和田41-5</t>
  </si>
  <si>
    <t>0237-83-1022</t>
  </si>
  <si>
    <t>0237-83-1026</t>
  </si>
  <si>
    <t>0691300065</t>
  </si>
  <si>
    <t>グループホームながすず</t>
  </si>
  <si>
    <t>0691300099</t>
  </si>
  <si>
    <t>グループホーム　美咲の木</t>
  </si>
  <si>
    <t>有限会社　スダ</t>
  </si>
  <si>
    <t>山形県上山市美咲町一丁目2番18号</t>
  </si>
  <si>
    <t>023-677-0030</t>
  </si>
  <si>
    <t>0691400030</t>
  </si>
  <si>
    <t>グループホーム村山</t>
  </si>
  <si>
    <t>山形県村山市富並１４６９番９</t>
  </si>
  <si>
    <t>0237-52-7033</t>
  </si>
  <si>
    <t>0237-57-2155</t>
  </si>
  <si>
    <t>0691500029</t>
  </si>
  <si>
    <t>グループホーム風ぐるま</t>
  </si>
  <si>
    <t>株式会社キュアドリーム</t>
  </si>
  <si>
    <t>山形県長井市今泉２９４５－３</t>
  </si>
  <si>
    <t>0238-88-9500</t>
  </si>
  <si>
    <t>0238-88-5581</t>
  </si>
  <si>
    <t>0691500060</t>
  </si>
  <si>
    <t>グループホームリバーヒル長井　館町</t>
  </si>
  <si>
    <t>山形県長井市館町南9-72-10</t>
  </si>
  <si>
    <t>0238-88-3011</t>
  </si>
  <si>
    <t>0691500102</t>
  </si>
  <si>
    <t>グループホームすずな</t>
  </si>
  <si>
    <t>山形県長井市寺泉６４１番地</t>
  </si>
  <si>
    <t>0238-87-0327</t>
  </si>
  <si>
    <t>0691600043</t>
  </si>
  <si>
    <t>グループホーム　つばさ原町</t>
  </si>
  <si>
    <t>株式会社　ユニバーサル山形</t>
  </si>
  <si>
    <t>山形県天童市原町１４５番地１</t>
  </si>
  <si>
    <t>023-665-0852</t>
  </si>
  <si>
    <t>0691600068</t>
  </si>
  <si>
    <t>グループホーム　つるかめ</t>
  </si>
  <si>
    <t>株式会社つるかめ</t>
  </si>
  <si>
    <t>山形県天童市小関一丁目２番３７号</t>
  </si>
  <si>
    <t>023-665-1330</t>
  </si>
  <si>
    <t>023-665-1340</t>
  </si>
  <si>
    <t>0691600134</t>
  </si>
  <si>
    <t>グループホームきらめきの里</t>
  </si>
  <si>
    <t>社会福祉法人　みらい</t>
  </si>
  <si>
    <t>0691600167</t>
  </si>
  <si>
    <t>グループホーム鎌田</t>
  </si>
  <si>
    <t>山形県天童市鎌田一丁目６番３６号</t>
  </si>
  <si>
    <t>023-674-7770</t>
  </si>
  <si>
    <t>0691600175</t>
  </si>
  <si>
    <t>けあビジョンホーム天童</t>
  </si>
  <si>
    <t>株式会社ビジュアルビジョン</t>
  </si>
  <si>
    <t>山形県天童市老野森三丁目6-8</t>
  </si>
  <si>
    <t>023-652-3115</t>
  </si>
  <si>
    <t>0691700041</t>
  </si>
  <si>
    <t>ニチイケアセンター神町</t>
  </si>
  <si>
    <t>山形県東根市神町東一丁目１６番５８号</t>
  </si>
  <si>
    <t>0237-49-2821</t>
  </si>
  <si>
    <t>0237-49-2822</t>
  </si>
  <si>
    <t>0691700066</t>
  </si>
  <si>
    <t>グループホームソーレ東根</t>
  </si>
  <si>
    <t>山形県東根市温泉町二丁目５番１５号</t>
  </si>
  <si>
    <t>0237-43-7727</t>
  </si>
  <si>
    <t>0691700090</t>
  </si>
  <si>
    <t>グループホームとうごう</t>
  </si>
  <si>
    <t>山形県東根市泉郷386番地1</t>
  </si>
  <si>
    <t>0237-41-5022</t>
  </si>
  <si>
    <t>0237-41-5023</t>
  </si>
  <si>
    <t>0691900039</t>
  </si>
  <si>
    <t>グループホーム「ぬくもりの家」</t>
  </si>
  <si>
    <t>山形県南陽市椚塚９２９番地</t>
  </si>
  <si>
    <t>0238-43-4171</t>
  </si>
  <si>
    <t>0238-40-3286</t>
  </si>
  <si>
    <t>0691900096</t>
  </si>
  <si>
    <t>グループホーム桜の里双葉</t>
  </si>
  <si>
    <t>山形県南陽市椚塚１６３２番地１９</t>
  </si>
  <si>
    <t>0238-40-2211</t>
  </si>
  <si>
    <t>0691900120</t>
  </si>
  <si>
    <t>グループホーム沖郷</t>
  </si>
  <si>
    <t>株式会社カインド・ホーム</t>
  </si>
  <si>
    <t>山形県南陽市若狭郷屋玉ノ木７９７－３</t>
  </si>
  <si>
    <t>0238-43-6523</t>
  </si>
  <si>
    <t>0691900138</t>
  </si>
  <si>
    <t>ＮＰＯ法人ひのき　グループホームあすなろ南陽</t>
  </si>
  <si>
    <t>山形県南陽市宮内２７６７番地１５</t>
  </si>
  <si>
    <t>0238-59-5320</t>
  </si>
  <si>
    <t>0691900146</t>
  </si>
  <si>
    <t>ＮＰＯ法人ひのき　グランデージあすなろ川樋</t>
  </si>
  <si>
    <t>山形県南陽市新田５７７番地</t>
  </si>
  <si>
    <t>0238-43-5566</t>
  </si>
  <si>
    <t>0238-43-6644</t>
  </si>
  <si>
    <t>0692300056</t>
  </si>
  <si>
    <t>認知症対応型共同生活介護　グループホームこころ</t>
  </si>
  <si>
    <t>山形県西村山郡河北町溝延字本丸８－１</t>
  </si>
  <si>
    <t>0237-73-5853</t>
  </si>
  <si>
    <t>0692300072</t>
  </si>
  <si>
    <t>リーフステーション谷地（グループホーム）</t>
  </si>
  <si>
    <t>山形県西村山郡河北町谷地字砂田１１５番地の１</t>
  </si>
  <si>
    <t>0692300080</t>
  </si>
  <si>
    <t>グループホーム大江</t>
  </si>
  <si>
    <t>山形県西村山郡大江町左沢５３６番地の１</t>
  </si>
  <si>
    <t>0237-62-6615</t>
  </si>
  <si>
    <t>0237-62-6616</t>
  </si>
  <si>
    <t>0692400021</t>
  </si>
  <si>
    <t>もも太郎さん（大石田）</t>
  </si>
  <si>
    <t>山形県北村山郡大石田町桂木町2-3</t>
  </si>
  <si>
    <t>0237-35-5517</t>
  </si>
  <si>
    <t>0692500051</t>
  </si>
  <si>
    <t>グループホーム　やまなみ</t>
  </si>
  <si>
    <t>特定非営利活動法人　やまなみ</t>
  </si>
  <si>
    <t>山形県最上郡最上町向町５－１０</t>
  </si>
  <si>
    <t>0233-43-3606</t>
  </si>
  <si>
    <t>0692500077</t>
  </si>
  <si>
    <t>グループホーム　紅芭</t>
  </si>
  <si>
    <t>株式会社くれりあ</t>
  </si>
  <si>
    <t>山形県最上郡戸沢村津谷鞭打野2096-1</t>
  </si>
  <si>
    <t>0233-72-9339</t>
  </si>
  <si>
    <t>0233-72-9338</t>
  </si>
  <si>
    <t>0692600034</t>
  </si>
  <si>
    <t>もも太郎さん（高畠）</t>
  </si>
  <si>
    <t>山形県東置賜郡高畠町深沼１９１番地の３</t>
  </si>
  <si>
    <t>0238-40-0554</t>
  </si>
  <si>
    <t>0692600042</t>
  </si>
  <si>
    <t>グループホーム新緑の丘</t>
  </si>
  <si>
    <t>社会福祉法人緑愛会</t>
  </si>
  <si>
    <t>山形県東置賜郡川西町下奥田字穴澤平３７９６番地６５号</t>
  </si>
  <si>
    <t>0238-54-0081</t>
  </si>
  <si>
    <t>0238-54-0082</t>
  </si>
  <si>
    <t>0692600109</t>
  </si>
  <si>
    <t>さわやかグループホームたかはた</t>
  </si>
  <si>
    <t>株式会社さわやか?楽部</t>
  </si>
  <si>
    <t>山形県東置賜郡高畠町高畠１１８１－３</t>
  </si>
  <si>
    <t>0238-51-1165</t>
  </si>
  <si>
    <t>0238-51-1164</t>
  </si>
  <si>
    <t>0692700016</t>
  </si>
  <si>
    <t>グループホームひめさゆり荘2号館</t>
  </si>
  <si>
    <t>山形県西置賜郡飯豊町椿３６４２番地</t>
  </si>
  <si>
    <t>0238-86-2286</t>
  </si>
  <si>
    <t>0238-86-2287</t>
  </si>
  <si>
    <t>0692700024</t>
  </si>
  <si>
    <t>グループホームさわやか</t>
  </si>
  <si>
    <t>株式会社アクト</t>
  </si>
  <si>
    <t>山形県西置賜郡飯豊町萩生４２８４－３番地</t>
  </si>
  <si>
    <t>0238-87-0304</t>
  </si>
  <si>
    <t>0693000051</t>
  </si>
  <si>
    <t>グループホームほなみ家</t>
  </si>
  <si>
    <t>山形県東田川郡庄内町余目字四ツ興野１２３番地</t>
  </si>
  <si>
    <t>0234-43-0723</t>
  </si>
  <si>
    <t>0690100862</t>
  </si>
  <si>
    <t>サービス付き高齢者向け住宅小白川</t>
  </si>
  <si>
    <t>山形県山形市小白川町二丁目３－１</t>
  </si>
  <si>
    <t>023-616-5080</t>
  </si>
  <si>
    <t>023-616-5081</t>
  </si>
  <si>
    <t>0670100817</t>
  </si>
  <si>
    <t>ケアハウス敬寿園</t>
  </si>
  <si>
    <t>0670800937</t>
  </si>
  <si>
    <t>ケアハウスふるさと</t>
  </si>
  <si>
    <t>山形県酒田市豊原字大坪３７番地</t>
  </si>
  <si>
    <t>0234-28-3133</t>
  </si>
  <si>
    <t>0234-28-3135</t>
  </si>
  <si>
    <t>0671500353</t>
  </si>
  <si>
    <t>ケアハウスウエルフェア慈光園</t>
  </si>
  <si>
    <t>0238-88-5557</t>
  </si>
  <si>
    <t>0238-88-5558</t>
  </si>
  <si>
    <t>0670101187</t>
  </si>
  <si>
    <t>ソーレ前田</t>
  </si>
  <si>
    <t>株式会社タイヨウ</t>
  </si>
  <si>
    <t>山形県山形市前田町１４番５号</t>
  </si>
  <si>
    <t>023-631-1161</t>
  </si>
  <si>
    <t>023-631-1167</t>
  </si>
  <si>
    <t>0670101708</t>
  </si>
  <si>
    <t>ソーレ中桜田</t>
  </si>
  <si>
    <t>山形県山形市中桜田二丁目１２番７号</t>
  </si>
  <si>
    <t>023-632-5355</t>
  </si>
  <si>
    <t>023-632-5455</t>
  </si>
  <si>
    <t>0670101781</t>
  </si>
  <si>
    <t>ソーレ吉原</t>
  </si>
  <si>
    <t>山形県山形市若宮二丁目８番３号</t>
  </si>
  <si>
    <t>023-646-5666</t>
  </si>
  <si>
    <t>023-646-5665</t>
  </si>
  <si>
    <t>0670102235</t>
  </si>
  <si>
    <t>介護福祉施設　燦燦</t>
  </si>
  <si>
    <t>株式会社アドエイション</t>
  </si>
  <si>
    <t>山形県山形市十文字字大原８４８番１</t>
  </si>
  <si>
    <t>023-686-9875</t>
  </si>
  <si>
    <t>023-686-9876</t>
  </si>
  <si>
    <t>0670102318</t>
  </si>
  <si>
    <t>ベル宮町</t>
  </si>
  <si>
    <t>株式会社アイエス</t>
  </si>
  <si>
    <t>山形県山形市宮町一丁目7番18号</t>
  </si>
  <si>
    <t>023-615-3330</t>
  </si>
  <si>
    <t>023-615-3331</t>
  </si>
  <si>
    <t>0670102979</t>
  </si>
  <si>
    <t>ニチイケアセンター山形桧町</t>
  </si>
  <si>
    <t>山形県山形市桧町四丁目３番４５号</t>
  </si>
  <si>
    <t>023-681-3761</t>
  </si>
  <si>
    <t>023-681-3762</t>
  </si>
  <si>
    <t>0670103043</t>
  </si>
  <si>
    <t>サービス付き高齢者向け住宅　グランドホームはたごまち</t>
  </si>
  <si>
    <t>0670103175</t>
  </si>
  <si>
    <t>ベル北町</t>
  </si>
  <si>
    <t>山形県山形市北町４丁目１１番１３号</t>
  </si>
  <si>
    <t>023-682-8675</t>
  </si>
  <si>
    <t>023-682-8676</t>
  </si>
  <si>
    <t>0670103233</t>
  </si>
  <si>
    <t>介護付有料老人ホームフォーリーフ嶋</t>
  </si>
  <si>
    <t>山形県山形市嶋北一丁目16番35号</t>
  </si>
  <si>
    <t>023-666-6111</t>
  </si>
  <si>
    <t>023-682-7688</t>
  </si>
  <si>
    <t>0670103266</t>
  </si>
  <si>
    <t>ニチイケアセンター山形三日町</t>
  </si>
  <si>
    <t>株式会社　ニチイ学館</t>
  </si>
  <si>
    <t>山形県山形市三日町一丁目3番48号</t>
  </si>
  <si>
    <t>023-615-7371</t>
  </si>
  <si>
    <t>023-615-7375</t>
  </si>
  <si>
    <t>0670103407</t>
  </si>
  <si>
    <t>スマイルコート清住</t>
  </si>
  <si>
    <t>株式会社　ケアネット徳洲会</t>
  </si>
  <si>
    <t>山形県山形市清住町二丁目３番７０号</t>
  </si>
  <si>
    <t>023-674-7261</t>
  </si>
  <si>
    <t>023-647-7822</t>
  </si>
  <si>
    <t>0670103415</t>
  </si>
  <si>
    <t>介護付有料老人ホーム　せなみ米喜家</t>
  </si>
  <si>
    <t>株式会社よねき</t>
  </si>
  <si>
    <t>山形県山形市瀬波一丁目１１番１１号</t>
  </si>
  <si>
    <t>023-674-7557</t>
  </si>
  <si>
    <t>023-679-4958</t>
  </si>
  <si>
    <t>0670103654</t>
  </si>
  <si>
    <t>介護付有料老人ホーム　ときめき七日町</t>
  </si>
  <si>
    <t>株式会社　七日町福祉サービス</t>
  </si>
  <si>
    <t>山形県山形市七日町三丁目３番２７号</t>
  </si>
  <si>
    <t>023-687-0111</t>
  </si>
  <si>
    <t>023-687-0112</t>
  </si>
  <si>
    <t>0670104926</t>
  </si>
  <si>
    <t>介護付き有料老人ホームこころ</t>
  </si>
  <si>
    <t>株式会社cocolo</t>
  </si>
  <si>
    <t>山形県山形市桜田南２番２４号</t>
  </si>
  <si>
    <t>023-666-6922</t>
  </si>
  <si>
    <t>023-666-6924</t>
  </si>
  <si>
    <t>0670105030</t>
  </si>
  <si>
    <t>清永の里</t>
  </si>
  <si>
    <t>医療法人社団清永会</t>
  </si>
  <si>
    <t>山形県山形市嶋北四丁目4番13号</t>
  </si>
  <si>
    <t>023-676-8459</t>
  </si>
  <si>
    <t>023-681-2155</t>
  </si>
  <si>
    <t>0670401108</t>
  </si>
  <si>
    <t>株式会社ユートピアライフ</t>
  </si>
  <si>
    <t>山形県米沢市成島町３丁目２番１２７－１２号</t>
  </si>
  <si>
    <t>0238-37-1865</t>
  </si>
  <si>
    <t>0238-37-1872</t>
  </si>
  <si>
    <t>0670402205</t>
  </si>
  <si>
    <t>さわやかサンメイトきらら</t>
  </si>
  <si>
    <t>山形県米沢市徳町4－26</t>
  </si>
  <si>
    <t>0238-37-1222</t>
  </si>
  <si>
    <t>0238-24-7611</t>
  </si>
  <si>
    <t>0670700947</t>
  </si>
  <si>
    <t>0670702109</t>
  </si>
  <si>
    <t>シニアタウン山王フジックス</t>
  </si>
  <si>
    <t>有限会社山王フジックス</t>
  </si>
  <si>
    <t>山形県鶴岡市山王町14番23号</t>
  </si>
  <si>
    <t>0235-29-0030</t>
  </si>
  <si>
    <t>0235-25-3775</t>
  </si>
  <si>
    <t>0671100675</t>
  </si>
  <si>
    <t>ｻｰﾋﾞｽ付き高齢者向け住宅　日和</t>
  </si>
  <si>
    <t>株式会社アドバンス＆ウェルビーイング</t>
  </si>
  <si>
    <t>山形県新庄市本町４番３３号　こらっせ新庄３Ｆ</t>
  </si>
  <si>
    <t>0671100741</t>
  </si>
  <si>
    <t>スマイル・ガーデンふきのとう</t>
  </si>
  <si>
    <t>山形県新庄市鳥越字駒場４５１９－１</t>
  </si>
  <si>
    <t>0233-32-0773</t>
  </si>
  <si>
    <t>0671200228</t>
  </si>
  <si>
    <t>ソーレ寒河江</t>
  </si>
  <si>
    <t>山形県寒河江市寒河江字月越１番地の２</t>
  </si>
  <si>
    <t>0237-83-1183</t>
  </si>
  <si>
    <t>0237-85-3386</t>
  </si>
  <si>
    <t>0671300341</t>
  </si>
  <si>
    <t>有料老人ホーム　リライフ美咲</t>
  </si>
  <si>
    <t>有限会社スダ</t>
  </si>
  <si>
    <t>山形県上山市美咲町一丁目３番２５号</t>
  </si>
  <si>
    <t>023-673-1711</t>
  </si>
  <si>
    <t>0671500338</t>
  </si>
  <si>
    <t>山形県長井市寺泉３０８１番地１</t>
  </si>
  <si>
    <t>0238-84-8515</t>
  </si>
  <si>
    <t>0671600773</t>
  </si>
  <si>
    <t>山形県天童市田鶴町三丁目5番11号</t>
  </si>
  <si>
    <t>023-673-9250</t>
  </si>
  <si>
    <t>023-673-9255</t>
  </si>
  <si>
    <t>0671601177</t>
  </si>
  <si>
    <t>イリーゼ天童</t>
  </si>
  <si>
    <t>株式会社HITOWA</t>
  </si>
  <si>
    <t>山形県天童市南小畑三丁目3番２０号</t>
  </si>
  <si>
    <t>023-674-9555</t>
  </si>
  <si>
    <t>023-674-9550</t>
  </si>
  <si>
    <t>0671700425</t>
  </si>
  <si>
    <t>特定施設入居者生活介護事業所　ソーレ東根</t>
  </si>
  <si>
    <t>0237-53-8811</t>
  </si>
  <si>
    <t>0671900397</t>
  </si>
  <si>
    <t>介護付有料老人ホーム　ヒルサイド羽黒</t>
  </si>
  <si>
    <t>山形県南陽市椚塚１４１０番地</t>
  </si>
  <si>
    <t>0238-43-8600</t>
  </si>
  <si>
    <t>0672200284</t>
  </si>
  <si>
    <t>山形県東村山郡山辺町山辺１３８０番地</t>
  </si>
  <si>
    <t>023-667-0438</t>
  </si>
  <si>
    <t>023-667-0439</t>
  </si>
  <si>
    <t>0672700457</t>
  </si>
  <si>
    <t>介護付き有料老人ホームこもれびの里</t>
  </si>
  <si>
    <t>株式会社ＳＴＡＹ</t>
  </si>
  <si>
    <t>山形県西置賜郡小国町あけぼの三丁目５番４号</t>
  </si>
  <si>
    <t>0238-62-2355</t>
  </si>
  <si>
    <t>0673000808</t>
  </si>
  <si>
    <t>介護付有料老人ホームこでらの樹</t>
  </si>
  <si>
    <t>山形県東田川郡三川町横山字堤３８番１</t>
  </si>
  <si>
    <t>0235-33-8232</t>
  </si>
  <si>
    <t>0235-66-3861</t>
  </si>
  <si>
    <t>0670102284</t>
  </si>
  <si>
    <t>あたご荘外部サービス利用型特定施設</t>
  </si>
  <si>
    <t>山形県山形市岩波５番地</t>
  </si>
  <si>
    <t>023-622-4570</t>
  </si>
  <si>
    <t>023-622-4575</t>
  </si>
  <si>
    <t>0670401280</t>
  </si>
  <si>
    <t>星の村</t>
  </si>
  <si>
    <t>社会福祉法人米沢仏教興道会</t>
  </si>
  <si>
    <t>山形県米沢市笹野２０２番地の３</t>
  </si>
  <si>
    <t>0670701044</t>
  </si>
  <si>
    <t>養護老人ホームともえ</t>
  </si>
  <si>
    <t>山形県鶴岡市北茅原町１７番１号</t>
  </si>
  <si>
    <t>0670701051</t>
  </si>
  <si>
    <t>思恩園特定施設</t>
  </si>
  <si>
    <t>0670801497</t>
  </si>
  <si>
    <t>特定施設　かたばみの家</t>
  </si>
  <si>
    <t>山形県酒田市北千日堂前字松境１６番地</t>
  </si>
  <si>
    <t>0234-35-1471</t>
  </si>
  <si>
    <t>0234-35-1472</t>
  </si>
  <si>
    <t>0671300374</t>
  </si>
  <si>
    <t>外部サービス利用型指定特定施設蔵王長寿園</t>
  </si>
  <si>
    <t>社会福祉法人山形県玉葉会</t>
  </si>
  <si>
    <t>山形県上山市金谷字土矢倉３０７番１</t>
  </si>
  <si>
    <t>023-672-0858</t>
  </si>
  <si>
    <t>0671400398</t>
  </si>
  <si>
    <t>外部サービス利用型指定特定施設入居者生活介護　養護老人ホーム村山光ホーム</t>
  </si>
  <si>
    <t>山形県村山市楯岡笛田二丁目１９番４０号</t>
  </si>
  <si>
    <t>0237-53-2539</t>
  </si>
  <si>
    <t>0671500551</t>
  </si>
  <si>
    <t>おいたま荘一般型特定施設</t>
  </si>
  <si>
    <t>山形県長井市今泉1857番地の６</t>
  </si>
  <si>
    <t>0238-84-7833</t>
  </si>
  <si>
    <t>0672300738</t>
  </si>
  <si>
    <t>明鏡荘一般型特定施設</t>
  </si>
  <si>
    <t>山形県西村山郡朝日町大谷１０６３番地</t>
  </si>
  <si>
    <t>0237-68-2119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</si>
</sst>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411]ggge&quot;年&quot;m&quot;月&quot;d&quot;日&quot;;@"/>
    <numFmt numFmtId="178" formatCode="[$-411]ge\.m\.d;@"/>
    <numFmt numFmtId="179" formatCode="[$]ggge&quot;年&quot;m&quot;月&quot;d&quot;日&quot;;@" x16r2:formatCode16="[$-ja-JP-x-gannen]ggge&quot;年&quot;m&quot;月&quot;d&quot;日&quot;;@"/>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name val="ＭＳ Ｐゴシック"/>
      <family val="3"/>
      <charset val="128"/>
    </font>
    <font>
      <b/>
      <sz val="12"/>
      <color indexed="8"/>
      <name val="ＭＳ Ｐゴシック"/>
      <family val="3"/>
      <charset val="128"/>
    </font>
    <font>
      <sz val="11"/>
      <name val="ＭＳ ゴシック"/>
      <family val="3"/>
      <charset val="128"/>
    </font>
    <font>
      <sz val="9"/>
      <name val="ＭＳ ゴシック"/>
      <family val="3"/>
      <charset val="128"/>
    </font>
    <font>
      <sz val="14"/>
      <name val="ＭＳ 明朝"/>
      <family val="1"/>
      <charset val="128"/>
    </font>
    <font>
      <sz val="11"/>
      <color theme="1"/>
      <name val="ＭＳ Ｐゴシック"/>
      <family val="3"/>
      <charset val="128"/>
      <scheme val="minor"/>
    </font>
    <font>
      <sz val="11"/>
      <color theme="1"/>
      <name val="ＭＳ Ｐゴシック"/>
      <family val="2"/>
      <scheme val="minor"/>
    </font>
    <font>
      <b/>
      <u/>
      <sz val="12"/>
      <color indexed="8"/>
      <name val="ＭＳ Ｐゴシック"/>
      <family val="3"/>
      <charset val="128"/>
    </font>
    <font>
      <sz val="12"/>
      <name val="ＭＳ ゴシック"/>
      <family val="3"/>
      <charset val="128"/>
    </font>
    <font>
      <sz val="6"/>
      <name val="ＭＳ ゴシック"/>
      <family val="3"/>
      <charset val="128"/>
    </font>
    <font>
      <b/>
      <sz val="14"/>
      <name val="ＭＳ ゴシック"/>
      <family val="3"/>
      <charset val="128"/>
    </font>
    <font>
      <sz val="14"/>
      <name val="ＭＳ ゴシック"/>
      <family val="3"/>
      <charset val="128"/>
    </font>
    <font>
      <sz val="12"/>
      <name val="ＭＳ Ｐゴシック"/>
      <family val="3"/>
      <charset val="128"/>
    </font>
    <font>
      <sz val="10"/>
      <name val="ＭＳ ゴシック"/>
      <family val="3"/>
      <charset val="128"/>
    </font>
    <font>
      <sz val="12"/>
      <color indexed="8"/>
      <name val="ＭＳ ゴシック"/>
      <family val="3"/>
      <charset val="128"/>
    </font>
    <font>
      <sz val="11"/>
      <color indexed="8"/>
      <name val="ＭＳ Ｐゴシック"/>
      <family val="3"/>
      <charset val="128"/>
    </font>
    <font>
      <sz val="12"/>
      <color theme="1"/>
      <name val="ＭＳ ゴシック"/>
      <family val="3"/>
      <charset val="128"/>
    </font>
    <font>
      <sz val="11"/>
      <color theme="1"/>
      <name val="ＭＳ Ｐゴシック"/>
      <family val="3"/>
      <charset val="128"/>
    </font>
    <font>
      <sz val="12"/>
      <color theme="1"/>
      <name val="ＭＳ Ｐゴシック"/>
      <family val="3"/>
      <charset val="128"/>
    </font>
    <font>
      <sz val="12"/>
      <color theme="1"/>
      <name val="ＭＳ Ｐゴシック"/>
      <family val="3"/>
      <charset val="128"/>
      <scheme val="minor"/>
    </font>
    <font>
      <sz val="16"/>
      <name val="ＭＳ ゴシック"/>
      <family val="3"/>
      <charset val="128"/>
    </font>
    <font>
      <b/>
      <sz val="12"/>
      <name val="ＭＳ ゴシック"/>
      <family val="3"/>
      <charset val="128"/>
    </font>
    <font>
      <sz val="11"/>
      <name val="Arial"/>
      <family val="2"/>
    </font>
    <font>
      <sz val="11"/>
      <color rgb="FF006100"/>
      <name val="ＭＳ Ｐゴシック"/>
      <family val="2"/>
      <charset val="128"/>
      <scheme val="minor"/>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indexed="44"/>
        <bgColor indexed="64"/>
      </patternFill>
    </fill>
    <fill>
      <patternFill patternType="solid">
        <fgColor theme="0"/>
        <bgColor indexed="64"/>
      </patternFill>
    </fill>
    <fill>
      <patternFill patternType="solid">
        <fgColor rgb="FF99CCF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bottom/>
      <diagonal/>
    </border>
    <border>
      <left style="thin">
        <color indexed="8"/>
      </left>
      <right style="hair">
        <color indexed="8"/>
      </right>
      <top/>
      <bottom/>
      <diagonal/>
    </border>
    <border>
      <left style="hair">
        <color indexed="8"/>
      </left>
      <right style="thin">
        <color indexed="8"/>
      </right>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8"/>
      </left>
      <right style="thin">
        <color indexed="8"/>
      </right>
      <top/>
      <bottom style="thin">
        <color indexed="8"/>
      </bottom>
      <diagonal/>
    </border>
    <border>
      <left/>
      <right/>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64"/>
      </left>
      <right/>
      <top/>
      <bottom/>
      <diagonal/>
    </border>
    <border>
      <left style="thin">
        <color indexed="64"/>
      </left>
      <right/>
      <top style="thin">
        <color indexed="8"/>
      </top>
      <bottom/>
      <diagonal/>
    </border>
    <border>
      <left style="hair">
        <color indexed="64"/>
      </left>
      <right style="thin">
        <color indexed="8"/>
      </right>
      <top style="thin">
        <color indexed="8"/>
      </top>
      <bottom/>
      <diagonal/>
    </border>
    <border>
      <left style="thin">
        <color indexed="8"/>
      </left>
      <right style="thin">
        <color indexed="64"/>
      </right>
      <top/>
      <bottom/>
      <diagonal/>
    </border>
    <border>
      <left style="thin">
        <color indexed="64"/>
      </left>
      <right style="thin">
        <color indexed="8"/>
      </right>
      <top/>
      <bottom/>
      <diagonal/>
    </border>
    <border>
      <left style="thin">
        <color indexed="64"/>
      </left>
      <right/>
      <top/>
      <bottom style="thin">
        <color indexed="64"/>
      </bottom>
      <diagonal/>
    </border>
    <border>
      <left style="hair">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hair">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8"/>
      </left>
      <right/>
      <top/>
      <bottom style="thin">
        <color indexed="64"/>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8"/>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s>
  <cellStyleXfs count="165">
    <xf numFmtId="0" fontId="0" fillId="0" borderId="0">
      <alignment vertical="center"/>
    </xf>
    <xf numFmtId="0" fontId="6" fillId="0" borderId="0"/>
    <xf numFmtId="0" fontId="5" fillId="0" borderId="0">
      <alignment vertical="center"/>
    </xf>
    <xf numFmtId="0" fontId="13"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4" fillId="0" borderId="0">
      <alignment vertical="center"/>
    </xf>
    <xf numFmtId="0" fontId="15"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80">
    <xf numFmtId="0" fontId="0" fillId="0" borderId="0" xfId="0">
      <alignment vertical="center"/>
    </xf>
    <xf numFmtId="0" fontId="0" fillId="0" borderId="0" xfId="0" applyAlignment="1">
      <alignment horizontal="center" vertical="center" shrinkToFit="1"/>
    </xf>
    <xf numFmtId="0" fontId="0" fillId="0" borderId="0" xfId="0" applyAlignment="1">
      <alignment horizontal="right" vertical="center"/>
    </xf>
    <xf numFmtId="0" fontId="0" fillId="2" borderId="0" xfId="0" applyFill="1">
      <alignment vertical="center"/>
    </xf>
    <xf numFmtId="0" fontId="11" fillId="0" borderId="0" xfId="0" applyFont="1">
      <alignment vertical="center"/>
    </xf>
    <xf numFmtId="0" fontId="11" fillId="0" borderId="0" xfId="0" applyFont="1" applyAlignment="1">
      <alignment horizontal="center" vertical="center"/>
    </xf>
    <xf numFmtId="37" fontId="11" fillId="0" borderId="0" xfId="0" applyNumberFormat="1" applyFont="1">
      <alignment vertical="center"/>
    </xf>
    <xf numFmtId="37" fontId="11" fillId="0" borderId="0" xfId="0" applyNumberFormat="1" applyFont="1" applyAlignment="1">
      <alignment horizontal="center" vertical="center"/>
    </xf>
    <xf numFmtId="37" fontId="11" fillId="0" borderId="3" xfId="0" applyNumberFormat="1" applyFont="1" applyBorder="1">
      <alignment vertical="center"/>
    </xf>
    <xf numFmtId="37" fontId="11" fillId="0" borderId="16" xfId="0" applyNumberFormat="1" applyFont="1" applyBorder="1" applyAlignment="1">
      <alignment horizontal="center" vertical="center"/>
    </xf>
    <xf numFmtId="37" fontId="11" fillId="0" borderId="17" xfId="0" applyNumberFormat="1" applyFont="1" applyBorder="1">
      <alignment vertical="center"/>
    </xf>
    <xf numFmtId="37" fontId="11" fillId="0" borderId="18" xfId="0" applyNumberFormat="1" applyFont="1" applyBorder="1">
      <alignment vertical="center"/>
    </xf>
    <xf numFmtId="37" fontId="11" fillId="0" borderId="16" xfId="0" applyNumberFormat="1" applyFont="1" applyBorder="1">
      <alignment vertical="center"/>
    </xf>
    <xf numFmtId="37" fontId="11" fillId="0" borderId="19" xfId="0" applyNumberFormat="1" applyFont="1" applyBorder="1">
      <alignment vertical="center"/>
    </xf>
    <xf numFmtId="37" fontId="11" fillId="0" borderId="4" xfId="0" applyNumberFormat="1" applyFont="1" applyBorder="1">
      <alignment vertical="center"/>
    </xf>
    <xf numFmtId="37" fontId="11" fillId="0" borderId="2" xfId="0" applyNumberFormat="1" applyFont="1" applyBorder="1">
      <alignment vertical="center"/>
    </xf>
    <xf numFmtId="37" fontId="11" fillId="0" borderId="5" xfId="0" applyNumberFormat="1" applyFont="1" applyBorder="1" applyAlignment="1">
      <alignment horizontal="center" vertical="center" shrinkToFit="1"/>
    </xf>
    <xf numFmtId="37" fontId="11" fillId="0" borderId="6" xfId="0" applyNumberFormat="1" applyFont="1" applyBorder="1" applyAlignment="1">
      <alignment horizontal="center" vertical="center"/>
    </xf>
    <xf numFmtId="37" fontId="11" fillId="0" borderId="2" xfId="0" applyNumberFormat="1" applyFont="1" applyBorder="1" applyAlignment="1">
      <alignment horizontal="center" vertical="center"/>
    </xf>
    <xf numFmtId="0" fontId="11" fillId="0" borderId="14" xfId="0" applyFont="1" applyBorder="1">
      <alignment vertical="center"/>
    </xf>
    <xf numFmtId="37" fontId="11" fillId="0" borderId="15" xfId="0" applyNumberFormat="1" applyFont="1" applyBorder="1">
      <alignment vertical="center"/>
    </xf>
    <xf numFmtId="37" fontId="11" fillId="0" borderId="2" xfId="0" applyNumberFormat="1" applyFont="1" applyBorder="1" applyAlignment="1">
      <alignment horizontal="right" vertical="center"/>
    </xf>
    <xf numFmtId="37" fontId="11" fillId="0" borderId="5" xfId="0" applyNumberFormat="1" applyFont="1" applyBorder="1" applyAlignment="1">
      <alignment horizontal="right" vertical="center"/>
    </xf>
    <xf numFmtId="37" fontId="11" fillId="0" borderId="6" xfId="0" applyNumberFormat="1" applyFont="1" applyBorder="1" applyAlignment="1">
      <alignment horizontal="right" vertical="center"/>
    </xf>
    <xf numFmtId="37" fontId="11" fillId="0" borderId="24" xfId="0" applyNumberFormat="1" applyFont="1" applyBorder="1" applyAlignment="1">
      <alignment horizontal="center" vertical="center"/>
    </xf>
    <xf numFmtId="37" fontId="11" fillId="0" borderId="23" xfId="0" applyNumberFormat="1" applyFont="1" applyBorder="1">
      <alignment vertical="center"/>
    </xf>
    <xf numFmtId="37" fontId="11" fillId="0" borderId="13" xfId="0" applyNumberFormat="1" applyFont="1" applyBorder="1">
      <alignment vertical="center"/>
    </xf>
    <xf numFmtId="0" fontId="11" fillId="0" borderId="15" xfId="0" applyFont="1" applyBorder="1">
      <alignment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0" fontId="6" fillId="0" borderId="0" xfId="0" applyFont="1">
      <alignment vertical="center"/>
    </xf>
    <xf numFmtId="176" fontId="6" fillId="0" borderId="0" xfId="0" applyNumberFormat="1" applyFont="1" applyAlignment="1">
      <alignment horizontal="center" vertical="center"/>
    </xf>
    <xf numFmtId="0" fontId="6" fillId="0" borderId="0" xfId="0" applyFont="1" applyAlignment="1">
      <alignment horizontal="center" vertical="center"/>
    </xf>
    <xf numFmtId="0" fontId="0" fillId="0" borderId="0" xfId="0" applyAlignment="1">
      <alignment vertical="center" shrinkToFit="1"/>
    </xf>
    <xf numFmtId="0" fontId="0" fillId="2" borderId="0" xfId="0" applyFill="1" applyAlignment="1">
      <alignment vertical="center" shrinkToFit="1"/>
    </xf>
    <xf numFmtId="0" fontId="11" fillId="0" borderId="16" xfId="0" applyFont="1" applyBorder="1">
      <alignment vertical="center"/>
    </xf>
    <xf numFmtId="0" fontId="11" fillId="0" borderId="2" xfId="0" applyFont="1" applyBorder="1">
      <alignment vertical="center"/>
    </xf>
    <xf numFmtId="37" fontId="11" fillId="0" borderId="5" xfId="0" applyNumberFormat="1" applyFont="1" applyBorder="1" applyAlignment="1">
      <alignment horizontal="center" vertical="center"/>
    </xf>
    <xf numFmtId="0" fontId="0" fillId="4" borderId="0" xfId="0" applyFill="1" applyAlignment="1">
      <alignment vertical="center" shrinkToFit="1"/>
    </xf>
    <xf numFmtId="0" fontId="0" fillId="0" borderId="28" xfId="0" applyBorder="1" applyAlignment="1">
      <alignment vertical="center" shrinkToFit="1"/>
    </xf>
    <xf numFmtId="0" fontId="6" fillId="0" borderId="0" xfId="0" applyFont="1" applyAlignment="1">
      <alignment vertical="center" shrinkToFit="1"/>
    </xf>
    <xf numFmtId="0" fontId="0" fillId="0" borderId="0" xfId="0" applyAlignment="1">
      <alignment horizontal="right" vertical="center" shrinkToFit="1"/>
    </xf>
    <xf numFmtId="0" fontId="9" fillId="2" borderId="0" xfId="0" applyFont="1" applyFill="1" applyAlignment="1">
      <alignment horizontal="left" vertical="center"/>
    </xf>
    <xf numFmtId="0" fontId="7" fillId="0" borderId="29" xfId="1" applyFont="1" applyBorder="1" applyAlignment="1">
      <alignment horizontal="center" vertical="center" shrinkToFit="1"/>
    </xf>
    <xf numFmtId="0" fontId="7" fillId="0" borderId="1" xfId="1" applyFont="1" applyBorder="1" applyAlignment="1">
      <alignment horizontal="center" vertical="center" shrinkToFit="1"/>
    </xf>
    <xf numFmtId="0" fontId="0" fillId="0" borderId="1" xfId="0" applyBorder="1" applyAlignment="1">
      <alignment vertical="center" shrinkToFit="1"/>
    </xf>
    <xf numFmtId="14" fontId="0" fillId="0" borderId="1" xfId="0" applyNumberFormat="1" applyBorder="1" applyAlignment="1">
      <alignment horizontal="center" vertical="center" shrinkToFi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6" fillId="0" borderId="31" xfId="1" applyBorder="1" applyAlignment="1">
      <alignment horizontal="center" vertical="center" shrinkToFit="1"/>
    </xf>
    <xf numFmtId="0" fontId="6" fillId="0" borderId="1" xfId="1" applyBorder="1" applyAlignment="1">
      <alignment horizontal="center" vertical="center" shrinkToFit="1"/>
    </xf>
    <xf numFmtId="176" fontId="6" fillId="0" borderId="1" xfId="1" applyNumberFormat="1" applyBorder="1" applyAlignment="1">
      <alignment horizontal="center" vertical="center" shrinkToFit="1"/>
    </xf>
    <xf numFmtId="37" fontId="17" fillId="0" borderId="1" xfId="0" applyNumberFormat="1" applyFont="1" applyBorder="1">
      <alignment vertical="center"/>
    </xf>
    <xf numFmtId="37" fontId="17" fillId="0" borderId="1" xfId="0" applyNumberFormat="1" applyFont="1" applyBorder="1" applyAlignment="1">
      <alignment vertical="center" shrinkToFit="1"/>
    </xf>
    <xf numFmtId="37" fontId="17" fillId="0" borderId="1" xfId="0" applyNumberFormat="1" applyFont="1" applyBorder="1" applyAlignment="1">
      <alignment horizontal="center" vertical="center"/>
    </xf>
    <xf numFmtId="37" fontId="17" fillId="0" borderId="1" xfId="0" applyNumberFormat="1" applyFont="1" applyBorder="1" applyAlignment="1">
      <alignment horizontal="left" vertical="center"/>
    </xf>
    <xf numFmtId="37" fontId="17" fillId="0" borderId="1" xfId="0" applyNumberFormat="1" applyFont="1" applyBorder="1" applyAlignment="1">
      <alignment vertical="center" wrapText="1"/>
    </xf>
    <xf numFmtId="37" fontId="17" fillId="0" borderId="1" xfId="0" applyNumberFormat="1" applyFont="1" applyBorder="1" applyAlignment="1">
      <alignment horizontal="center" vertical="center" wrapText="1"/>
    </xf>
    <xf numFmtId="0" fontId="17" fillId="0" borderId="1" xfId="0" applyFont="1" applyBorder="1" applyAlignment="1">
      <alignment vertical="center" shrinkToFit="1"/>
    </xf>
    <xf numFmtId="37" fontId="17" fillId="0" borderId="36" xfId="0" applyNumberFormat="1" applyFont="1" applyBorder="1" applyAlignment="1">
      <alignment horizontal="center" vertical="center"/>
    </xf>
    <xf numFmtId="37" fontId="17" fillId="0" borderId="37" xfId="0" applyNumberFormat="1" applyFont="1" applyBorder="1" applyAlignment="1">
      <alignment horizontal="center" vertical="center"/>
    </xf>
    <xf numFmtId="37" fontId="17" fillId="0" borderId="27" xfId="0" applyNumberFormat="1" applyFont="1" applyBorder="1" applyAlignment="1">
      <alignment horizontal="center" vertical="center"/>
    </xf>
    <xf numFmtId="0" fontId="20" fillId="0" borderId="0" xfId="0" applyFont="1">
      <alignment vertical="center"/>
    </xf>
    <xf numFmtId="0" fontId="19" fillId="0" borderId="0" xfId="0" applyFont="1" applyAlignment="1">
      <alignment horizontal="left" vertical="center" wrapText="1"/>
    </xf>
    <xf numFmtId="0" fontId="17" fillId="0" borderId="0" xfId="0" applyFont="1">
      <alignment vertical="center"/>
    </xf>
    <xf numFmtId="37" fontId="17" fillId="0" borderId="46" xfId="0" applyNumberFormat="1" applyFont="1" applyBorder="1">
      <alignment vertical="center"/>
    </xf>
    <xf numFmtId="37" fontId="17" fillId="0" borderId="45" xfId="0" applyNumberFormat="1" applyFont="1" applyBorder="1">
      <alignment vertical="center"/>
    </xf>
    <xf numFmtId="37" fontId="17" fillId="0" borderId="19" xfId="0" applyNumberFormat="1" applyFont="1" applyBorder="1" applyAlignment="1">
      <alignment horizontal="center" vertical="center"/>
    </xf>
    <xf numFmtId="37" fontId="17" fillId="0" borderId="27" xfId="0" applyNumberFormat="1" applyFont="1" applyBorder="1">
      <alignment vertical="center"/>
    </xf>
    <xf numFmtId="37" fontId="17" fillId="0" borderId="56" xfId="0" applyNumberFormat="1" applyFont="1" applyBorder="1">
      <alignment vertical="center"/>
    </xf>
    <xf numFmtId="37" fontId="17" fillId="0" borderId="57" xfId="0" applyNumberFormat="1" applyFont="1" applyBorder="1" applyAlignment="1">
      <alignment horizontal="center" vertical="center"/>
    </xf>
    <xf numFmtId="37" fontId="17" fillId="0" borderId="58" xfId="0" applyNumberFormat="1" applyFont="1" applyBorder="1" applyAlignment="1">
      <alignment horizontal="left" vertical="center" shrinkToFit="1"/>
    </xf>
    <xf numFmtId="37" fontId="17" fillId="0" borderId="59" xfId="0" applyNumberFormat="1" applyFont="1" applyBorder="1" applyAlignment="1">
      <alignment horizontal="center" vertical="center"/>
    </xf>
    <xf numFmtId="37" fontId="21" fillId="0" borderId="60" xfId="0" applyNumberFormat="1" applyFont="1" applyBorder="1" applyAlignment="1">
      <alignment horizontal="center" vertical="center"/>
    </xf>
    <xf numFmtId="37" fontId="17" fillId="0" borderId="1" xfId="0" applyNumberFormat="1" applyFont="1" applyBorder="1" applyAlignment="1">
      <alignment horizontal="left" vertical="center" shrinkToFit="1"/>
    </xf>
    <xf numFmtId="37" fontId="21" fillId="0" borderId="1" xfId="0" applyNumberFormat="1" applyFont="1" applyBorder="1" applyAlignment="1">
      <alignment horizontal="center" vertical="center"/>
    </xf>
    <xf numFmtId="37" fontId="17" fillId="0" borderId="56" xfId="0" applyNumberFormat="1" applyFont="1" applyBorder="1" applyAlignment="1">
      <alignment vertical="center" wrapText="1"/>
    </xf>
    <xf numFmtId="37" fontId="17" fillId="0" borderId="27" xfId="0" applyNumberFormat="1" applyFont="1" applyBorder="1" applyAlignment="1">
      <alignment horizontal="left" vertical="center" shrinkToFit="1"/>
    </xf>
    <xf numFmtId="0" fontId="17" fillId="0" borderId="1" xfId="0" applyFont="1" applyBorder="1">
      <alignment vertical="center"/>
    </xf>
    <xf numFmtId="0" fontId="17" fillId="0" borderId="56" xfId="0" applyFont="1" applyBorder="1">
      <alignment vertical="center"/>
    </xf>
    <xf numFmtId="0" fontId="17" fillId="0" borderId="27" xfId="0" applyFont="1" applyBorder="1">
      <alignment vertical="center"/>
    </xf>
    <xf numFmtId="0" fontId="17" fillId="0" borderId="1" xfId="0" applyFont="1" applyBorder="1" applyAlignment="1">
      <alignment horizontal="center" vertical="center"/>
    </xf>
    <xf numFmtId="0" fontId="17" fillId="0" borderId="56" xfId="0" applyFont="1" applyBorder="1" applyAlignment="1">
      <alignment horizontal="center" vertical="center"/>
    </xf>
    <xf numFmtId="0" fontId="21" fillId="0" borderId="1" xfId="0" applyFont="1" applyBorder="1" applyAlignment="1">
      <alignment horizontal="center" vertical="center"/>
    </xf>
    <xf numFmtId="0" fontId="17" fillId="0" borderId="1" xfId="0" applyFont="1" applyBorder="1" applyAlignment="1">
      <alignment vertical="center" wrapText="1" shrinkToFit="1"/>
    </xf>
    <xf numFmtId="0" fontId="17" fillId="0" borderId="1" xfId="0" applyFont="1" applyBorder="1" applyAlignment="1">
      <alignment horizontal="center" vertical="center" shrinkToFit="1"/>
    </xf>
    <xf numFmtId="0" fontId="17" fillId="0" borderId="1" xfId="0" applyFont="1" applyBorder="1" applyAlignment="1">
      <alignment vertical="center" wrapText="1"/>
    </xf>
    <xf numFmtId="37" fontId="19" fillId="0" borderId="34" xfId="0" applyNumberFormat="1" applyFont="1" applyBorder="1" applyAlignment="1">
      <alignment vertical="center" wrapText="1"/>
    </xf>
    <xf numFmtId="0" fontId="20" fillId="2" borderId="36" xfId="0" applyFont="1" applyFill="1" applyBorder="1" applyAlignment="1">
      <alignment horizontal="center" vertical="center" wrapText="1"/>
    </xf>
    <xf numFmtId="0" fontId="17" fillId="2" borderId="38" xfId="0" applyFont="1" applyFill="1" applyBorder="1">
      <alignment vertical="center"/>
    </xf>
    <xf numFmtId="37" fontId="20" fillId="2" borderId="30" xfId="0" applyNumberFormat="1" applyFont="1" applyFill="1" applyBorder="1">
      <alignment vertical="center"/>
    </xf>
    <xf numFmtId="0" fontId="17" fillId="2" borderId="30" xfId="0" applyFont="1" applyFill="1" applyBorder="1">
      <alignment vertical="center"/>
    </xf>
    <xf numFmtId="0" fontId="17" fillId="2" borderId="31" xfId="0" applyFont="1" applyFill="1" applyBorder="1">
      <alignment vertical="center"/>
    </xf>
    <xf numFmtId="0" fontId="17" fillId="0" borderId="45" xfId="0" applyFont="1" applyBorder="1" applyAlignment="1">
      <alignment horizontal="center" vertical="center"/>
    </xf>
    <xf numFmtId="0" fontId="17" fillId="0" borderId="0" xfId="0" applyFont="1" applyAlignment="1">
      <alignment vertical="center" shrinkToFit="1"/>
    </xf>
    <xf numFmtId="0" fontId="17" fillId="0" borderId="0" xfId="0" applyFont="1" applyAlignment="1">
      <alignment horizontal="center" vertical="center"/>
    </xf>
    <xf numFmtId="37" fontId="21" fillId="0" borderId="62" xfId="0" applyNumberFormat="1" applyFont="1" applyBorder="1" applyAlignment="1">
      <alignment horizontal="center" vertical="center"/>
    </xf>
    <xf numFmtId="0" fontId="20" fillId="2" borderId="37" xfId="0" applyFont="1" applyFill="1" applyBorder="1" applyAlignment="1">
      <alignment horizontal="center" vertical="center" wrapText="1"/>
    </xf>
    <xf numFmtId="0" fontId="17" fillId="2" borderId="36" xfId="0" applyFont="1" applyFill="1" applyBorder="1">
      <alignment vertical="center"/>
    </xf>
    <xf numFmtId="0" fontId="20" fillId="2" borderId="37" xfId="0" applyFont="1" applyFill="1" applyBorder="1">
      <alignment vertical="center"/>
    </xf>
    <xf numFmtId="0" fontId="17" fillId="2" borderId="37" xfId="0" applyFont="1" applyFill="1" applyBorder="1">
      <alignment vertical="center"/>
    </xf>
    <xf numFmtId="0" fontId="17" fillId="2" borderId="27" xfId="0" applyFont="1" applyFill="1" applyBorder="1">
      <alignment vertical="center"/>
    </xf>
    <xf numFmtId="0" fontId="22" fillId="0" borderId="45" xfId="0" applyFont="1" applyBorder="1" applyAlignment="1">
      <alignment horizontal="left" vertical="center"/>
    </xf>
    <xf numFmtId="0" fontId="22" fillId="0" borderId="0" xfId="0" applyFont="1" applyAlignment="1">
      <alignment horizontal="center" vertical="center" shrinkToFit="1"/>
    </xf>
    <xf numFmtId="0" fontId="22" fillId="0" borderId="0" xfId="0" applyFont="1" applyAlignment="1">
      <alignment horizontal="left" vertical="center"/>
    </xf>
    <xf numFmtId="0" fontId="20" fillId="2" borderId="30" xfId="0" applyFont="1" applyFill="1" applyBorder="1" applyAlignment="1">
      <alignment horizontal="center" vertical="center" wrapText="1"/>
    </xf>
    <xf numFmtId="0" fontId="17" fillId="2" borderId="38" xfId="0" applyFont="1" applyFill="1" applyBorder="1" applyAlignment="1">
      <alignment vertical="center" wrapText="1"/>
    </xf>
    <xf numFmtId="0" fontId="20" fillId="2" borderId="30" xfId="0" applyFont="1" applyFill="1" applyBorder="1">
      <alignment vertical="center"/>
    </xf>
    <xf numFmtId="0" fontId="17" fillId="2" borderId="0" xfId="0" applyFont="1" applyFill="1">
      <alignment vertical="center"/>
    </xf>
    <xf numFmtId="0" fontId="12" fillId="0" borderId="1" xfId="0" applyFont="1" applyBorder="1" applyAlignment="1">
      <alignment horizontal="center" vertical="center" wrapText="1"/>
    </xf>
    <xf numFmtId="37" fontId="17" fillId="0" borderId="34" xfId="0" applyNumberFormat="1" applyFont="1" applyBorder="1" applyAlignment="1">
      <alignment horizontal="center" vertical="center" wrapText="1"/>
    </xf>
    <xf numFmtId="0" fontId="20" fillId="2" borderId="0" xfId="0" applyFont="1" applyFill="1" applyAlignment="1">
      <alignment horizontal="center" vertical="center" wrapText="1"/>
    </xf>
    <xf numFmtId="0" fontId="17" fillId="2" borderId="45" xfId="0" applyFont="1" applyFill="1" applyBorder="1">
      <alignment vertical="center"/>
    </xf>
    <xf numFmtId="37" fontId="20" fillId="2" borderId="0" xfId="0" applyNumberFormat="1" applyFont="1" applyFill="1">
      <alignment vertical="center"/>
    </xf>
    <xf numFmtId="0" fontId="17" fillId="2" borderId="62" xfId="0" applyFont="1" applyFill="1" applyBorder="1">
      <alignment vertical="center"/>
    </xf>
    <xf numFmtId="0" fontId="17" fillId="0" borderId="1" xfId="0" applyFont="1" applyBorder="1" applyAlignment="1">
      <alignment horizontal="center" vertical="center" wrapText="1" shrinkToFit="1"/>
    </xf>
    <xf numFmtId="0" fontId="17" fillId="5" borderId="56" xfId="0" applyFont="1" applyFill="1" applyBorder="1">
      <alignment vertical="center"/>
    </xf>
    <xf numFmtId="0" fontId="21" fillId="5" borderId="1" xfId="0" applyFont="1" applyFill="1" applyBorder="1" applyAlignment="1">
      <alignment horizontal="center" vertical="center"/>
    </xf>
    <xf numFmtId="0" fontId="17" fillId="5" borderId="1" xfId="0" applyFont="1" applyFill="1" applyBorder="1" applyAlignment="1">
      <alignment vertical="center" shrinkToFit="1"/>
    </xf>
    <xf numFmtId="0" fontId="17" fillId="5" borderId="1" xfId="0" applyFont="1" applyFill="1" applyBorder="1" applyAlignment="1">
      <alignment horizontal="center" vertical="center"/>
    </xf>
    <xf numFmtId="0" fontId="21" fillId="0" borderId="63" xfId="0" applyFont="1" applyBorder="1" applyAlignment="1">
      <alignment horizontal="center" vertical="center"/>
    </xf>
    <xf numFmtId="0" fontId="17" fillId="0" borderId="54" xfId="0" applyFont="1" applyBorder="1" applyAlignment="1">
      <alignment vertical="center" shrinkToFit="1"/>
    </xf>
    <xf numFmtId="0" fontId="17" fillId="0" borderId="55" xfId="0" applyFont="1" applyBorder="1" applyAlignment="1">
      <alignment horizontal="center" vertical="center"/>
    </xf>
    <xf numFmtId="0" fontId="24" fillId="0" borderId="0" xfId="0" applyFont="1">
      <alignment vertical="center"/>
    </xf>
    <xf numFmtId="0" fontId="19" fillId="0" borderId="34" xfId="0" applyFont="1" applyBorder="1" applyAlignment="1">
      <alignment vertical="center" wrapText="1" shrinkToFit="1"/>
    </xf>
    <xf numFmtId="0" fontId="21" fillId="0" borderId="45" xfId="0" applyFont="1" applyBorder="1" applyAlignment="1">
      <alignment horizontal="center" vertical="center"/>
    </xf>
    <xf numFmtId="0" fontId="17" fillId="0" borderId="1" xfId="0" applyFont="1" applyBorder="1" applyAlignment="1">
      <alignment horizontal="center" vertical="center" wrapText="1"/>
    </xf>
    <xf numFmtId="37" fontId="17" fillId="0" borderId="27" xfId="0" applyNumberFormat="1" applyFont="1"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19" fillId="0" borderId="34" xfId="0" applyFont="1" applyBorder="1" applyAlignment="1">
      <alignment vertical="center" wrapText="1"/>
    </xf>
    <xf numFmtId="0" fontId="19" fillId="0" borderId="35" xfId="0" applyFont="1" applyBorder="1" applyAlignment="1">
      <alignment vertical="center" wrapText="1"/>
    </xf>
    <xf numFmtId="0" fontId="17" fillId="2" borderId="36" xfId="0" applyFont="1" applyFill="1" applyBorder="1" applyAlignment="1">
      <alignment vertical="center" wrapText="1"/>
    </xf>
    <xf numFmtId="0" fontId="17" fillId="0" borderId="28" xfId="0" applyFont="1" applyBorder="1" applyAlignment="1">
      <alignment horizontal="center" vertical="center"/>
    </xf>
    <xf numFmtId="0" fontId="17" fillId="0" borderId="28" xfId="0" applyFont="1" applyBorder="1" applyAlignment="1">
      <alignment vertical="center" shrinkToFit="1"/>
    </xf>
    <xf numFmtId="37" fontId="21" fillId="0" borderId="61" xfId="0" applyNumberFormat="1" applyFont="1" applyBorder="1" applyAlignment="1">
      <alignment horizontal="center" vertical="center"/>
    </xf>
    <xf numFmtId="0" fontId="17" fillId="0" borderId="45" xfId="0" applyFont="1" applyBorder="1">
      <alignment vertical="center"/>
    </xf>
    <xf numFmtId="0" fontId="17" fillId="0" borderId="50" xfId="0" applyFont="1" applyBorder="1">
      <alignment vertical="center"/>
    </xf>
    <xf numFmtId="37" fontId="17" fillId="0" borderId="0" xfId="0" applyNumberFormat="1" applyFont="1" applyAlignment="1">
      <alignment horizontal="center" vertical="center"/>
    </xf>
    <xf numFmtId="0" fontId="17" fillId="0" borderId="36" xfId="0" applyFont="1" applyBorder="1">
      <alignment vertical="center"/>
    </xf>
    <xf numFmtId="0" fontId="20" fillId="0" borderId="37" xfId="0" applyFont="1" applyBorder="1">
      <alignment vertical="center"/>
    </xf>
    <xf numFmtId="0" fontId="17" fillId="0" borderId="37" xfId="0" applyFont="1" applyBorder="1">
      <alignment vertical="center"/>
    </xf>
    <xf numFmtId="37" fontId="20" fillId="0" borderId="1" xfId="0" applyNumberFormat="1" applyFont="1" applyBorder="1">
      <alignment vertical="center"/>
    </xf>
    <xf numFmtId="0" fontId="17" fillId="0" borderId="38" xfId="0" applyFont="1" applyBorder="1" applyAlignment="1">
      <alignment vertical="center" wrapText="1"/>
    </xf>
    <xf numFmtId="0" fontId="17" fillId="0" borderId="64" xfId="0" applyFont="1" applyBorder="1">
      <alignment vertical="center"/>
    </xf>
    <xf numFmtId="37" fontId="17" fillId="0" borderId="0" xfId="0" applyNumberFormat="1" applyFont="1">
      <alignment vertical="center"/>
    </xf>
    <xf numFmtId="178" fontId="17" fillId="0" borderId="27" xfId="0" applyNumberFormat="1" applyFont="1" applyBorder="1" applyAlignment="1">
      <alignment horizontal="center" vertical="center"/>
    </xf>
    <xf numFmtId="178" fontId="17" fillId="0" borderId="37" xfId="0" applyNumberFormat="1" applyFont="1" applyBorder="1" applyAlignment="1">
      <alignment horizontal="center" vertical="center"/>
    </xf>
    <xf numFmtId="178" fontId="17" fillId="0" borderId="1" xfId="0" applyNumberFormat="1" applyFont="1" applyBorder="1" applyAlignment="1">
      <alignment horizontal="center" vertical="center"/>
    </xf>
    <xf numFmtId="37" fontId="20" fillId="2" borderId="29" xfId="0" applyNumberFormat="1" applyFont="1" applyFill="1" applyBorder="1" applyAlignment="1">
      <alignment horizontal="right" vertical="center"/>
    </xf>
    <xf numFmtId="37" fontId="20" fillId="2" borderId="1" xfId="0" applyNumberFormat="1" applyFont="1" applyFill="1" applyBorder="1" applyAlignment="1">
      <alignment horizontal="right" vertical="center"/>
    </xf>
    <xf numFmtId="0" fontId="23" fillId="0" borderId="1" xfId="0" applyFont="1" applyBorder="1" applyAlignment="1">
      <alignment horizontal="center" vertical="center"/>
    </xf>
    <xf numFmtId="37" fontId="20" fillId="2" borderId="34" xfId="0" applyNumberFormat="1" applyFont="1" applyFill="1" applyBorder="1" applyAlignment="1">
      <alignment horizontal="right" vertical="center"/>
    </xf>
    <xf numFmtId="178" fontId="17" fillId="5" borderId="1" xfId="0" applyNumberFormat="1" applyFont="1" applyFill="1" applyBorder="1" applyAlignment="1">
      <alignment horizontal="center" vertical="center"/>
    </xf>
    <xf numFmtId="0" fontId="0" fillId="0" borderId="1" xfId="0" quotePrefix="1" applyBorder="1" applyAlignment="1">
      <alignment horizontal="center" vertical="center"/>
    </xf>
    <xf numFmtId="0" fontId="7" fillId="0" borderId="29" xfId="1" applyFont="1" applyBorder="1" applyAlignment="1">
      <alignment horizontal="center" shrinkToFit="1"/>
    </xf>
    <xf numFmtId="0" fontId="27" fillId="0" borderId="1" xfId="0" applyFont="1" applyBorder="1" applyAlignment="1">
      <alignment horizontal="center" vertical="center"/>
    </xf>
    <xf numFmtId="0" fontId="25" fillId="0" borderId="1" xfId="0" applyFont="1" applyBorder="1" applyAlignment="1">
      <alignment horizontal="center" vertical="center"/>
    </xf>
    <xf numFmtId="37" fontId="25" fillId="0" borderId="1" xfId="0" applyNumberFormat="1" applyFont="1" applyBorder="1">
      <alignment vertical="center"/>
    </xf>
    <xf numFmtId="0" fontId="28" fillId="0" borderId="1" xfId="0" applyFont="1" applyBorder="1" applyAlignment="1">
      <alignment horizontal="center" vertical="center"/>
    </xf>
    <xf numFmtId="0" fontId="26" fillId="0" borderId="1" xfId="0" quotePrefix="1" applyFont="1" applyBorder="1" applyAlignment="1">
      <alignment horizontal="center" vertical="center"/>
    </xf>
    <xf numFmtId="0" fontId="25" fillId="0" borderId="1" xfId="0" applyFont="1" applyBorder="1" applyAlignment="1">
      <alignment horizontal="center" vertical="center" wrapText="1"/>
    </xf>
    <xf numFmtId="178" fontId="25" fillId="0" borderId="1" xfId="0" applyNumberFormat="1"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lignment vertical="center"/>
    </xf>
    <xf numFmtId="0" fontId="11" fillId="0" borderId="22" xfId="0" applyFont="1" applyBorder="1">
      <alignment vertical="center"/>
    </xf>
    <xf numFmtId="0" fontId="11" fillId="0" borderId="23" xfId="0" applyFont="1" applyBorder="1">
      <alignment vertical="center"/>
    </xf>
    <xf numFmtId="0" fontId="11" fillId="0" borderId="11" xfId="0" applyFont="1" applyBorder="1">
      <alignment vertical="center"/>
    </xf>
    <xf numFmtId="0" fontId="11" fillId="0" borderId="12" xfId="0" applyFont="1" applyBorder="1">
      <alignment vertical="center"/>
    </xf>
    <xf numFmtId="37" fontId="11" fillId="0" borderId="20" xfId="0" applyNumberFormat="1" applyFont="1" applyBorder="1">
      <alignment vertical="center"/>
    </xf>
    <xf numFmtId="37" fontId="11" fillId="0" borderId="23"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10" xfId="0" applyFont="1" applyBorder="1">
      <alignment vertical="center"/>
    </xf>
    <xf numFmtId="0" fontId="11" fillId="0" borderId="25" xfId="0" applyFont="1" applyBorder="1">
      <alignment vertical="center"/>
    </xf>
    <xf numFmtId="0" fontId="11" fillId="0" borderId="26" xfId="0" applyFont="1" applyBorder="1">
      <alignment vertical="center"/>
    </xf>
    <xf numFmtId="0" fontId="11" fillId="0" borderId="9" xfId="0" applyFont="1" applyBorder="1">
      <alignment vertical="center"/>
    </xf>
    <xf numFmtId="37" fontId="11" fillId="0" borderId="14" xfId="0" applyNumberFormat="1" applyFont="1" applyBorder="1">
      <alignment vertical="center"/>
    </xf>
    <xf numFmtId="37" fontId="11" fillId="0" borderId="9" xfId="0" applyNumberFormat="1" applyFont="1" applyBorder="1">
      <alignment vertical="center"/>
    </xf>
    <xf numFmtId="0" fontId="11" fillId="0" borderId="14" xfId="0" applyFont="1" applyBorder="1" applyAlignment="1">
      <alignment horizontal="center" vertical="center"/>
    </xf>
    <xf numFmtId="0" fontId="11" fillId="0" borderId="14" xfId="0" applyFont="1" applyBorder="1" applyAlignment="1">
      <alignment vertical="center" shrinkToFit="1"/>
    </xf>
    <xf numFmtId="0" fontId="11" fillId="0" borderId="15" xfId="0" applyFont="1" applyBorder="1" applyAlignment="1">
      <alignment horizontal="center" vertical="center"/>
    </xf>
    <xf numFmtId="0" fontId="11" fillId="0" borderId="20" xfId="0" applyFont="1" applyBorder="1" applyAlignment="1">
      <alignment vertical="center" shrinkToFit="1"/>
    </xf>
    <xf numFmtId="0" fontId="11" fillId="0" borderId="22" xfId="0" applyFont="1" applyBorder="1" applyAlignment="1">
      <alignment horizontal="center" vertical="center"/>
    </xf>
    <xf numFmtId="0" fontId="11" fillId="0" borderId="13" xfId="0" applyFont="1" applyBorder="1">
      <alignment vertical="center"/>
    </xf>
    <xf numFmtId="0" fontId="11" fillId="0" borderId="7" xfId="0" applyFont="1" applyBorder="1">
      <alignment vertical="center"/>
    </xf>
    <xf numFmtId="0" fontId="11" fillId="0" borderId="9" xfId="0" applyFont="1" applyBorder="1" applyAlignment="1">
      <alignment horizontal="center" vertical="center"/>
    </xf>
    <xf numFmtId="0" fontId="11" fillId="0" borderId="9" xfId="0" applyFont="1" applyBorder="1" applyAlignment="1">
      <alignment vertical="center" wrapText="1"/>
    </xf>
    <xf numFmtId="0" fontId="12" fillId="0" borderId="9" xfId="0" applyFont="1" applyBorder="1" applyAlignment="1">
      <alignment vertical="center" wrapText="1"/>
    </xf>
    <xf numFmtId="0" fontId="25" fillId="0" borderId="1" xfId="0" applyFont="1" applyBorder="1" applyAlignment="1">
      <alignment vertical="center" wrapText="1"/>
    </xf>
    <xf numFmtId="37" fontId="11" fillId="0" borderId="22" xfId="0" applyNumberFormat="1" applyFont="1" applyBorder="1" applyAlignment="1">
      <alignment vertical="center" shrinkToFit="1"/>
    </xf>
    <xf numFmtId="0" fontId="11" fillId="0" borderId="20" xfId="0" applyFont="1" applyBorder="1">
      <alignment vertical="center"/>
    </xf>
    <xf numFmtId="37" fontId="11" fillId="0" borderId="22" xfId="0" applyNumberFormat="1" applyFont="1" applyBorder="1">
      <alignment vertical="center"/>
    </xf>
    <xf numFmtId="37" fontId="11" fillId="0" borderId="21" xfId="0" applyNumberFormat="1" applyFont="1" applyBorder="1">
      <alignment vertical="center"/>
    </xf>
    <xf numFmtId="177" fontId="0" fillId="0" borderId="0" xfId="0" applyNumberFormat="1" applyAlignment="1">
      <alignment vertical="center" shrinkToFit="1"/>
    </xf>
    <xf numFmtId="14" fontId="0" fillId="0" borderId="0" xfId="0" applyNumberFormat="1" applyAlignment="1">
      <alignment horizontal="center" vertical="center" shrinkToFit="1"/>
    </xf>
    <xf numFmtId="37" fontId="17" fillId="6" borderId="1" xfId="0" applyNumberFormat="1" applyFont="1" applyFill="1" applyBorder="1" applyAlignment="1">
      <alignment horizontal="center" vertical="center" wrapText="1"/>
    </xf>
    <xf numFmtId="0" fontId="17" fillId="6" borderId="1" xfId="0" applyFont="1" applyFill="1" applyBorder="1" applyAlignment="1">
      <alignment vertical="center" wrapText="1"/>
    </xf>
    <xf numFmtId="0" fontId="17" fillId="6" borderId="56" xfId="0" applyFont="1" applyFill="1" applyBorder="1">
      <alignment vertical="center"/>
    </xf>
    <xf numFmtId="178" fontId="17" fillId="6" borderId="1" xfId="0" applyNumberFormat="1" applyFont="1" applyFill="1" applyBorder="1" applyAlignment="1">
      <alignment horizontal="center" vertical="center"/>
    </xf>
    <xf numFmtId="178" fontId="17" fillId="6" borderId="27" xfId="0" applyNumberFormat="1" applyFont="1" applyFill="1" applyBorder="1" applyAlignment="1">
      <alignment horizontal="center" vertical="center"/>
    </xf>
    <xf numFmtId="0" fontId="17" fillId="6" borderId="1" xfId="0" applyFont="1" applyFill="1" applyBorder="1" applyAlignment="1">
      <alignment horizontal="center" vertical="center"/>
    </xf>
    <xf numFmtId="0" fontId="21" fillId="6" borderId="1" xfId="0" applyFont="1" applyFill="1" applyBorder="1" applyAlignment="1">
      <alignment horizontal="center" vertical="center"/>
    </xf>
    <xf numFmtId="0" fontId="17" fillId="6" borderId="1" xfId="0" applyFont="1" applyFill="1" applyBorder="1" applyAlignment="1">
      <alignment vertical="center" shrinkToFit="1"/>
    </xf>
    <xf numFmtId="37" fontId="21" fillId="6" borderId="1" xfId="0" applyNumberFormat="1" applyFont="1" applyFill="1" applyBorder="1" applyAlignment="1">
      <alignment horizontal="center" vertical="center"/>
    </xf>
    <xf numFmtId="0" fontId="17" fillId="6" borderId="1" xfId="0" applyFont="1" applyFill="1" applyBorder="1" applyAlignment="1">
      <alignment horizontal="center" vertical="center" wrapText="1" shrinkToFit="1"/>
    </xf>
    <xf numFmtId="176" fontId="6" fillId="0" borderId="0" xfId="0" applyNumberFormat="1" applyFont="1" applyAlignment="1">
      <alignment horizontal="center" vertical="center" shrinkToFit="1"/>
    </xf>
    <xf numFmtId="37" fontId="17" fillId="0" borderId="29" xfId="0" applyNumberFormat="1" applyFont="1" applyBorder="1" applyAlignment="1">
      <alignment horizontal="center" vertical="center" wrapText="1"/>
    </xf>
    <xf numFmtId="0" fontId="30" fillId="0" borderId="0" xfId="66" applyFont="1">
      <alignment vertical="center"/>
    </xf>
    <xf numFmtId="0" fontId="30" fillId="0" borderId="0" xfId="66" applyFont="1" applyAlignment="1">
      <alignment vertical="center" wrapText="1"/>
    </xf>
    <xf numFmtId="0" fontId="11" fillId="0" borderId="0" xfId="66" applyFont="1">
      <alignment vertical="center"/>
    </xf>
    <xf numFmtId="37" fontId="17" fillId="0" borderId="29" xfId="66" applyNumberFormat="1" applyFont="1" applyBorder="1">
      <alignment vertical="center"/>
    </xf>
    <xf numFmtId="37" fontId="17" fillId="0" borderId="35" xfId="66" applyNumberFormat="1" applyFont="1" applyBorder="1">
      <alignment vertical="center"/>
    </xf>
    <xf numFmtId="37" fontId="17" fillId="0" borderId="1" xfId="66" applyNumberFormat="1" applyFont="1" applyBorder="1">
      <alignment vertical="center"/>
    </xf>
    <xf numFmtId="37" fontId="17" fillId="0" borderId="1" xfId="66" applyNumberFormat="1" applyFont="1" applyBorder="1" applyAlignment="1">
      <alignment vertical="center" shrinkToFit="1"/>
    </xf>
    <xf numFmtId="178" fontId="17" fillId="0" borderId="1" xfId="66" applyNumberFormat="1" applyFont="1" applyBorder="1">
      <alignment vertical="center"/>
    </xf>
    <xf numFmtId="37" fontId="17" fillId="0" borderId="1" xfId="66" applyNumberFormat="1" applyFont="1" applyBorder="1" applyAlignment="1">
      <alignment horizontal="right" vertical="center"/>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left" vertical="center"/>
    </xf>
    <xf numFmtId="37" fontId="17" fillId="0" borderId="1" xfId="66" applyNumberFormat="1" applyFont="1" applyBorder="1" applyAlignment="1">
      <alignment vertical="center" wrapText="1"/>
    </xf>
    <xf numFmtId="37" fontId="17" fillId="0" borderId="1" xfId="66" applyNumberFormat="1" applyFont="1" applyBorder="1" applyAlignment="1">
      <alignment horizontal="center" vertical="center" wrapText="1"/>
    </xf>
    <xf numFmtId="0" fontId="17" fillId="0" borderId="1" xfId="66" applyFont="1" applyBorder="1" applyAlignment="1">
      <alignment vertical="center" wrapText="1" shrinkToFit="1"/>
    </xf>
    <xf numFmtId="37" fontId="19" fillId="0" borderId="1" xfId="66" applyNumberFormat="1" applyFont="1" applyBorder="1" applyAlignment="1">
      <alignment vertical="center" wrapText="1"/>
    </xf>
    <xf numFmtId="37" fontId="20" fillId="2" borderId="37" xfId="66" applyNumberFormat="1" applyFont="1" applyFill="1" applyBorder="1" applyAlignment="1">
      <alignment vertical="center" wrapText="1"/>
    </xf>
    <xf numFmtId="37" fontId="20" fillId="2" borderId="36" xfId="66" applyNumberFormat="1" applyFont="1" applyFill="1" applyBorder="1" applyAlignment="1">
      <alignment horizontal="right" vertical="center"/>
    </xf>
    <xf numFmtId="37" fontId="20" fillId="3" borderId="27" xfId="66" applyNumberFormat="1" applyFont="1" applyFill="1" applyBorder="1" applyAlignment="1">
      <alignment horizontal="left" vertical="center"/>
    </xf>
    <xf numFmtId="37" fontId="20" fillId="0" borderId="37" xfId="66" applyNumberFormat="1" applyFont="1" applyBorder="1" applyAlignment="1">
      <alignment horizontal="left" vertical="center"/>
    </xf>
    <xf numFmtId="37" fontId="20" fillId="0" borderId="37" xfId="66" applyNumberFormat="1" applyFont="1" applyBorder="1" applyAlignment="1">
      <alignment horizontal="center" vertical="center" wrapText="1"/>
    </xf>
    <xf numFmtId="37" fontId="20" fillId="0" borderId="37" xfId="66" applyNumberFormat="1" applyFont="1" applyBorder="1" applyAlignment="1">
      <alignment horizontal="center" vertical="center"/>
    </xf>
    <xf numFmtId="37" fontId="20" fillId="0" borderId="27" xfId="66" applyNumberFormat="1" applyFont="1" applyBorder="1" applyAlignment="1">
      <alignment horizontal="center" vertical="center"/>
    </xf>
    <xf numFmtId="0" fontId="20" fillId="0" borderId="0" xfId="66" applyFont="1">
      <alignment vertical="center"/>
    </xf>
    <xf numFmtId="37" fontId="20" fillId="0" borderId="1" xfId="66" applyNumberFormat="1" applyFont="1" applyBorder="1" applyAlignment="1">
      <alignment vertical="center" wrapText="1"/>
    </xf>
    <xf numFmtId="37" fontId="17" fillId="0" borderId="1" xfId="66" applyNumberFormat="1" applyFont="1" applyBorder="1" applyAlignment="1">
      <alignment horizontal="left" vertical="center" wrapText="1"/>
    </xf>
    <xf numFmtId="37" fontId="17" fillId="0" borderId="36" xfId="66" applyNumberFormat="1" applyFont="1" applyBorder="1">
      <alignment vertical="center"/>
    </xf>
    <xf numFmtId="37" fontId="17" fillId="0" borderId="65" xfId="66" applyNumberFormat="1" applyFont="1" applyBorder="1" applyAlignment="1">
      <alignment vertical="center" shrinkToFit="1"/>
    </xf>
    <xf numFmtId="178" fontId="17" fillId="0" borderId="27" xfId="66" applyNumberFormat="1" applyFont="1" applyBorder="1">
      <alignment vertical="center"/>
    </xf>
    <xf numFmtId="37" fontId="20" fillId="0" borderId="37" xfId="66" applyNumberFormat="1" applyFont="1" applyBorder="1" applyAlignment="1">
      <alignment horizontal="left" vertical="center" wrapText="1"/>
    </xf>
    <xf numFmtId="37" fontId="19" fillId="2" borderId="37" xfId="66" applyNumberFormat="1" applyFont="1" applyFill="1" applyBorder="1" applyAlignment="1">
      <alignment vertical="center" wrapText="1"/>
    </xf>
    <xf numFmtId="37" fontId="19" fillId="2" borderId="27" xfId="66" applyNumberFormat="1" applyFont="1" applyFill="1" applyBorder="1" applyAlignment="1">
      <alignment vertical="center" wrapText="1"/>
    </xf>
    <xf numFmtId="37" fontId="19" fillId="3" borderId="37" xfId="66" applyNumberFormat="1" applyFont="1" applyFill="1" applyBorder="1" applyAlignment="1">
      <alignment horizontal="right" vertical="center"/>
    </xf>
    <xf numFmtId="37" fontId="17" fillId="0" borderId="0" xfId="66" applyNumberFormat="1" applyFont="1">
      <alignment vertical="center"/>
    </xf>
    <xf numFmtId="0" fontId="6" fillId="0" borderId="0" xfId="66">
      <alignment vertical="center"/>
    </xf>
    <xf numFmtId="0" fontId="11" fillId="0" borderId="0" xfId="66" applyFont="1" applyAlignment="1">
      <alignment vertical="center" wrapText="1"/>
    </xf>
    <xf numFmtId="37" fontId="17" fillId="0" borderId="0" xfId="66" applyNumberFormat="1" applyFont="1" applyAlignment="1">
      <alignment vertical="center" wrapText="1"/>
    </xf>
    <xf numFmtId="37" fontId="11" fillId="0" borderId="0" xfId="66" applyNumberFormat="1" applyFont="1">
      <alignment vertical="center"/>
    </xf>
    <xf numFmtId="0" fontId="11" fillId="0" borderId="0" xfId="66" applyFont="1" applyAlignment="1">
      <alignment horizontal="center" vertical="center"/>
    </xf>
    <xf numFmtId="178" fontId="17" fillId="0" borderId="1" xfId="66" applyNumberFormat="1" applyFont="1" applyBorder="1" applyAlignment="1">
      <alignment horizontal="right" vertical="center"/>
    </xf>
    <xf numFmtId="37" fontId="17" fillId="0" borderId="36" xfId="66" applyNumberFormat="1" applyFont="1" applyBorder="1" applyAlignment="1">
      <alignment vertical="center" shrinkToFit="1"/>
    </xf>
    <xf numFmtId="37" fontId="17" fillId="0" borderId="27" xfId="66" applyNumberFormat="1" applyFont="1" applyBorder="1">
      <alignment vertical="center"/>
    </xf>
    <xf numFmtId="37" fontId="17" fillId="0" borderId="66" xfId="0" applyNumberFormat="1" applyFont="1" applyBorder="1">
      <alignment vertical="center"/>
    </xf>
    <xf numFmtId="37" fontId="17" fillId="0" borderId="65" xfId="0" applyNumberFormat="1" applyFont="1" applyBorder="1">
      <alignment vertical="center"/>
    </xf>
    <xf numFmtId="37" fontId="17" fillId="0" borderId="67" xfId="0" applyNumberFormat="1" applyFont="1" applyBorder="1">
      <alignment vertical="center"/>
    </xf>
    <xf numFmtId="0" fontId="17" fillId="0" borderId="65" xfId="0" applyFont="1" applyBorder="1">
      <alignment vertical="center"/>
    </xf>
    <xf numFmtId="0" fontId="17" fillId="6" borderId="65" xfId="0" applyFont="1" applyFill="1" applyBorder="1">
      <alignment vertical="center"/>
    </xf>
    <xf numFmtId="0" fontId="11" fillId="0" borderId="65" xfId="0" applyFont="1" applyBorder="1">
      <alignment vertical="center"/>
    </xf>
    <xf numFmtId="0" fontId="17" fillId="0" borderId="65" xfId="0" applyFont="1" applyBorder="1" applyAlignment="1">
      <alignment vertical="center" shrinkToFit="1"/>
    </xf>
    <xf numFmtId="0" fontId="17" fillId="7" borderId="65" xfId="0" applyFont="1" applyFill="1" applyBorder="1">
      <alignment vertical="center"/>
    </xf>
    <xf numFmtId="0" fontId="0" fillId="0" borderId="65" xfId="0" applyBorder="1">
      <alignment vertical="center"/>
    </xf>
    <xf numFmtId="37" fontId="17" fillId="0" borderId="36" xfId="0" applyNumberFormat="1" applyFont="1" applyBorder="1">
      <alignment vertical="center"/>
    </xf>
    <xf numFmtId="37" fontId="17" fillId="0" borderId="65" xfId="0" applyNumberFormat="1" applyFont="1" applyBorder="1" applyAlignment="1">
      <alignment vertical="center" wrapText="1"/>
    </xf>
    <xf numFmtId="0" fontId="27" fillId="0" borderId="65" xfId="0" applyFont="1" applyBorder="1" applyAlignment="1">
      <alignment vertical="center" shrinkToFit="1"/>
    </xf>
    <xf numFmtId="37" fontId="11" fillId="0" borderId="10" xfId="0" applyNumberFormat="1" applyFont="1" applyBorder="1" applyAlignment="1">
      <alignment horizontal="center" vertical="center"/>
    </xf>
    <xf numFmtId="37" fontId="17" fillId="7" borderId="1" xfId="0" applyNumberFormat="1" applyFont="1" applyFill="1" applyBorder="1" applyAlignment="1">
      <alignment horizontal="center" vertical="center" wrapText="1"/>
    </xf>
    <xf numFmtId="0" fontId="17" fillId="7" borderId="1" xfId="0" applyFont="1" applyFill="1" applyBorder="1" applyAlignment="1">
      <alignment vertical="center" wrapText="1" shrinkToFit="1"/>
    </xf>
    <xf numFmtId="0" fontId="17" fillId="7" borderId="56" xfId="0" applyFont="1" applyFill="1" applyBorder="1">
      <alignment vertical="center"/>
    </xf>
    <xf numFmtId="0" fontId="17" fillId="7" borderId="27" xfId="0" applyFont="1" applyFill="1" applyBorder="1">
      <alignment vertical="center"/>
    </xf>
    <xf numFmtId="178" fontId="17" fillId="7" borderId="1" xfId="0" applyNumberFormat="1" applyFont="1" applyFill="1" applyBorder="1" applyAlignment="1">
      <alignment horizontal="center" vertical="center"/>
    </xf>
    <xf numFmtId="0" fontId="17"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17" fillId="7" borderId="1" xfId="0" applyFont="1" applyFill="1" applyBorder="1">
      <alignment vertical="center"/>
    </xf>
    <xf numFmtId="37" fontId="21" fillId="7" borderId="1" xfId="0" applyNumberFormat="1" applyFont="1" applyFill="1" applyBorder="1" applyAlignment="1">
      <alignment horizontal="center" vertical="center"/>
    </xf>
    <xf numFmtId="0" fontId="17" fillId="7" borderId="1" xfId="0" applyFont="1" applyFill="1" applyBorder="1" applyAlignment="1">
      <alignment horizontal="center" vertical="center" wrapText="1" shrinkToFit="1"/>
    </xf>
    <xf numFmtId="0" fontId="17" fillId="7" borderId="1" xfId="0" applyFont="1" applyFill="1" applyBorder="1" applyAlignment="1">
      <alignment vertical="center" wrapText="1"/>
    </xf>
    <xf numFmtId="0" fontId="17" fillId="0" borderId="68" xfId="0" applyFont="1" applyBorder="1">
      <alignment vertical="center"/>
    </xf>
    <xf numFmtId="0" fontId="22" fillId="0" borderId="67" xfId="0" applyFont="1" applyBorder="1" applyAlignment="1">
      <alignment horizontal="center" vertical="center"/>
    </xf>
    <xf numFmtId="0" fontId="17" fillId="0" borderId="67" xfId="0" applyFont="1" applyBorder="1">
      <alignment vertical="center"/>
    </xf>
    <xf numFmtId="0" fontId="17" fillId="0" borderId="30" xfId="0" applyFont="1" applyBorder="1">
      <alignment vertical="center"/>
    </xf>
    <xf numFmtId="0" fontId="0" fillId="0" borderId="27" xfId="0" applyBorder="1">
      <alignment vertical="center"/>
    </xf>
    <xf numFmtId="0" fontId="30" fillId="0" borderId="0" xfId="0" applyFont="1" applyAlignment="1">
      <alignment horizontal="left" vertical="center" wrapText="1"/>
    </xf>
    <xf numFmtId="0" fontId="21" fillId="0" borderId="36" xfId="0" applyFont="1" applyBorder="1">
      <alignment vertical="center"/>
    </xf>
    <xf numFmtId="0" fontId="21" fillId="0" borderId="56" xfId="0" applyFont="1" applyBorder="1">
      <alignment vertical="center"/>
    </xf>
    <xf numFmtId="0" fontId="27" fillId="0" borderId="36" xfId="0" applyFont="1" applyBorder="1">
      <alignment vertical="center"/>
    </xf>
    <xf numFmtId="0" fontId="9" fillId="2" borderId="28" xfId="0" applyFont="1" applyFill="1" applyBorder="1" applyAlignment="1">
      <alignment horizontal="left" vertical="center"/>
    </xf>
    <xf numFmtId="179" fontId="0" fillId="0" borderId="1" xfId="0" applyNumberFormat="1" applyBorder="1" applyAlignment="1">
      <alignment vertical="center" shrinkToFit="1"/>
    </xf>
    <xf numFmtId="0" fontId="0" fillId="0" borderId="1" xfId="0" applyBorder="1" applyAlignment="1">
      <alignment horizontal="center" vertical="center" shrinkToFit="1"/>
    </xf>
    <xf numFmtId="0" fontId="0" fillId="0" borderId="30" xfId="0" applyBorder="1" applyAlignment="1">
      <alignment vertical="center" shrinkToFit="1"/>
    </xf>
    <xf numFmtId="0" fontId="0" fillId="0" borderId="1" xfId="0" quotePrefix="1" applyBorder="1" applyAlignment="1">
      <alignment vertical="center" shrinkToFit="1"/>
    </xf>
    <xf numFmtId="0" fontId="0" fillId="0" borderId="27" xfId="0" applyBorder="1" applyAlignment="1">
      <alignment horizontal="center" vertical="center" shrinkToFit="1"/>
    </xf>
    <xf numFmtId="0" fontId="0" fillId="0" borderId="0" xfId="0" quotePrefix="1" applyAlignment="1">
      <alignment vertical="center" shrinkToFit="1"/>
    </xf>
    <xf numFmtId="0" fontId="0" fillId="2" borderId="1" xfId="0" applyFill="1" applyBorder="1">
      <alignment vertical="center"/>
    </xf>
    <xf numFmtId="0" fontId="11" fillId="0" borderId="0" xfId="0" applyFont="1" applyAlignment="1">
      <alignment vertical="center" wrapText="1"/>
    </xf>
    <xf numFmtId="0" fontId="11" fillId="0" borderId="1" xfId="0" applyFont="1" applyBorder="1">
      <alignment vertical="center"/>
    </xf>
    <xf numFmtId="0" fontId="12" fillId="0" borderId="0" xfId="0" applyFont="1" applyAlignment="1">
      <alignment vertical="center" wrapText="1"/>
    </xf>
    <xf numFmtId="0" fontId="20" fillId="2" borderId="1" xfId="0" applyFont="1" applyFill="1" applyBorder="1" applyAlignment="1">
      <alignment horizontal="center" vertical="center" wrapText="1"/>
    </xf>
    <xf numFmtId="0" fontId="17" fillId="2" borderId="1" xfId="0" applyFont="1" applyFill="1" applyBorder="1" applyAlignment="1">
      <alignment vertical="center" wrapText="1" shrinkToFit="1"/>
    </xf>
    <xf numFmtId="0" fontId="6" fillId="0" borderId="45" xfId="0" applyFont="1" applyBorder="1" applyAlignment="1">
      <alignment vertical="center" wrapText="1"/>
    </xf>
    <xf numFmtId="0" fontId="17" fillId="2" borderId="27" xfId="0" applyFont="1" applyFill="1" applyBorder="1" applyAlignment="1">
      <alignment vertical="center" wrapText="1" shrinkToFit="1"/>
    </xf>
    <xf numFmtId="0" fontId="17" fillId="2" borderId="1" xfId="0" applyFont="1" applyFill="1" applyBorder="1" applyAlignment="1">
      <alignment vertical="center" wrapText="1"/>
    </xf>
    <xf numFmtId="0" fontId="11" fillId="2" borderId="1" xfId="0" applyFont="1" applyFill="1" applyBorder="1">
      <alignment vertical="center"/>
    </xf>
    <xf numFmtId="0" fontId="24" fillId="2" borderId="1" xfId="0" applyFont="1" applyFill="1" applyBorder="1">
      <alignment vertical="center"/>
    </xf>
    <xf numFmtId="0" fontId="17" fillId="2" borderId="1" xfId="0" applyFont="1" applyFill="1" applyBorder="1">
      <alignment vertical="center"/>
    </xf>
    <xf numFmtId="37" fontId="17" fillId="2" borderId="1" xfId="0" applyNumberFormat="1" applyFont="1" applyFill="1" applyBorder="1" applyAlignment="1">
      <alignment vertical="center" wrapText="1"/>
    </xf>
    <xf numFmtId="0" fontId="0" fillId="0" borderId="65" xfId="0" applyBorder="1" applyAlignment="1">
      <alignment vertical="center" shrinkToFit="1"/>
    </xf>
    <xf numFmtId="0" fontId="10" fillId="2" borderId="0" xfId="0" applyFont="1" applyFill="1" applyAlignment="1">
      <alignment horizontal="left" vertical="center" wrapText="1"/>
    </xf>
    <xf numFmtId="0" fontId="10" fillId="2" borderId="28"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9" fillId="2" borderId="0" xfId="0" applyFont="1" applyFill="1" applyAlignment="1">
      <alignment horizontal="left" vertical="center"/>
    </xf>
    <xf numFmtId="37" fontId="11" fillId="0" borderId="10" xfId="0" applyNumberFormat="1" applyFont="1" applyBorder="1" applyAlignment="1">
      <alignment horizontal="right" vertical="center"/>
    </xf>
    <xf numFmtId="37" fontId="11" fillId="0" borderId="8" xfId="0" applyNumberFormat="1" applyFont="1" applyBorder="1" applyAlignment="1">
      <alignment horizontal="center" vertical="center"/>
    </xf>
    <xf numFmtId="37" fontId="11" fillId="0" borderId="7" xfId="0" applyNumberFormat="1" applyFont="1" applyBorder="1" applyAlignment="1">
      <alignment horizontal="center" vertical="center"/>
    </xf>
    <xf numFmtId="37" fontId="11" fillId="0" borderId="32" xfId="0" applyNumberFormat="1" applyFont="1" applyBorder="1" applyAlignment="1">
      <alignment horizontal="center" vertical="center"/>
    </xf>
    <xf numFmtId="37" fontId="11" fillId="0" borderId="33" xfId="0" applyNumberFormat="1" applyFont="1" applyBorder="1" applyAlignment="1">
      <alignment horizontal="center" vertical="center"/>
    </xf>
    <xf numFmtId="37" fontId="11" fillId="0" borderId="16" xfId="0" applyNumberFormat="1" applyFont="1" applyBorder="1" applyAlignment="1">
      <alignment horizontal="center" vertical="center" wrapText="1"/>
    </xf>
    <xf numFmtId="37" fontId="11" fillId="0" borderId="2" xfId="0" applyNumberFormat="1" applyFont="1" applyBorder="1" applyAlignment="1">
      <alignment horizontal="center" vertical="center" wrapText="1"/>
    </xf>
    <xf numFmtId="37" fontId="11" fillId="0" borderId="14" xfId="0" applyNumberFormat="1" applyFont="1" applyBorder="1" applyAlignment="1">
      <alignment horizontal="center" vertical="center" wrapText="1"/>
    </xf>
    <xf numFmtId="37" fontId="11" fillId="0" borderId="18" xfId="0" applyNumberFormat="1" applyFont="1" applyBorder="1" applyAlignment="1">
      <alignment horizontal="center" vertical="center"/>
    </xf>
    <xf numFmtId="37" fontId="11" fillId="0" borderId="9" xfId="0" applyNumberFormat="1" applyFont="1" applyBorder="1" applyAlignment="1">
      <alignment horizontal="center" vertical="center"/>
    </xf>
    <xf numFmtId="37" fontId="11" fillId="0" borderId="10" xfId="0" applyNumberFormat="1" applyFont="1" applyBorder="1" applyAlignment="1">
      <alignment horizontal="center" vertical="center"/>
    </xf>
    <xf numFmtId="37" fontId="11" fillId="0" borderId="13" xfId="0" applyNumberFormat="1" applyFont="1" applyBorder="1" applyAlignment="1">
      <alignment horizontal="center" vertical="center"/>
    </xf>
    <xf numFmtId="0" fontId="20"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50" xfId="0" applyFont="1" applyBorder="1" applyAlignment="1">
      <alignment horizontal="center" vertical="center" wrapText="1"/>
    </xf>
    <xf numFmtId="0" fontId="20" fillId="0" borderId="61" xfId="0" applyFont="1" applyBorder="1" applyAlignment="1">
      <alignment horizontal="center" vertical="center" wrapText="1"/>
    </xf>
    <xf numFmtId="37" fontId="20" fillId="0" borderId="29" xfId="0" applyNumberFormat="1" applyFont="1" applyBorder="1">
      <alignment vertical="center"/>
    </xf>
    <xf numFmtId="37" fontId="20" fillId="0" borderId="35" xfId="0" applyNumberFormat="1" applyFont="1" applyBorder="1">
      <alignment vertical="center"/>
    </xf>
    <xf numFmtId="0" fontId="11" fillId="0" borderId="30" xfId="0" applyFont="1" applyBorder="1" applyAlignment="1">
      <alignment vertical="top" wrapText="1"/>
    </xf>
    <xf numFmtId="0" fontId="11" fillId="0" borderId="0" xfId="0" applyFont="1" applyAlignment="1">
      <alignment vertical="top" wrapText="1"/>
    </xf>
    <xf numFmtId="0" fontId="22" fillId="0" borderId="28" xfId="0" applyFont="1" applyBorder="1" applyAlignment="1">
      <alignment horizontal="center" vertical="center"/>
    </xf>
    <xf numFmtId="0" fontId="20"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30" xfId="0" applyFont="1" applyBorder="1" applyAlignment="1">
      <alignment horizontal="right" vertical="center"/>
    </xf>
    <xf numFmtId="0" fontId="20" fillId="0" borderId="28" xfId="0" applyFont="1" applyBorder="1" applyAlignment="1">
      <alignment horizontal="right" vertical="center"/>
    </xf>
    <xf numFmtId="0" fontId="17" fillId="0" borderId="30" xfId="0" applyFont="1" applyBorder="1" applyAlignment="1">
      <alignment horizontal="left" vertical="center"/>
    </xf>
    <xf numFmtId="0" fontId="17" fillId="0" borderId="28" xfId="0" applyFont="1" applyBorder="1" applyAlignment="1">
      <alignment horizontal="left" vertical="center"/>
    </xf>
    <xf numFmtId="37" fontId="17" fillId="0" borderId="43" xfId="0" applyNumberFormat="1" applyFont="1" applyBorder="1" applyAlignment="1">
      <alignment horizontal="center" vertical="center"/>
    </xf>
    <xf numFmtId="37" fontId="17" fillId="0" borderId="2" xfId="0" applyNumberFormat="1" applyFont="1" applyBorder="1" applyAlignment="1">
      <alignment horizontal="center" vertical="center"/>
    </xf>
    <xf numFmtId="37" fontId="17" fillId="0" borderId="55" xfId="0" applyNumberFormat="1" applyFont="1" applyBorder="1" applyAlignment="1">
      <alignment horizontal="center" vertical="center"/>
    </xf>
    <xf numFmtId="37" fontId="17" fillId="0" borderId="41" xfId="0" applyNumberFormat="1" applyFont="1" applyBorder="1" applyAlignment="1">
      <alignment horizontal="center" vertical="center"/>
    </xf>
    <xf numFmtId="37" fontId="17" fillId="0" borderId="48" xfId="0" applyNumberFormat="1" applyFont="1" applyBorder="1" applyAlignment="1">
      <alignment horizontal="center" vertical="center"/>
    </xf>
    <xf numFmtId="37" fontId="17" fillId="0" borderId="52" xfId="0" applyNumberFormat="1" applyFont="1" applyBorder="1" applyAlignment="1">
      <alignment horizontal="center" vertical="center"/>
    </xf>
    <xf numFmtId="37" fontId="17" fillId="0" borderId="29" xfId="0" applyNumberFormat="1" applyFont="1" applyBorder="1" applyAlignment="1">
      <alignment horizontal="center" vertical="center"/>
    </xf>
    <xf numFmtId="37" fontId="17" fillId="0" borderId="34" xfId="0" applyNumberFormat="1" applyFont="1" applyBorder="1" applyAlignment="1">
      <alignment horizontal="center" vertical="center"/>
    </xf>
    <xf numFmtId="37" fontId="17" fillId="0" borderId="35" xfId="0" applyNumberFormat="1" applyFont="1" applyBorder="1" applyAlignment="1">
      <alignment horizontal="center" vertical="center"/>
    </xf>
    <xf numFmtId="37" fontId="17" fillId="0" borderId="47" xfId="0" applyNumberFormat="1" applyFont="1" applyBorder="1" applyAlignment="1">
      <alignment horizontal="center" vertical="center"/>
    </xf>
    <xf numFmtId="37" fontId="17" fillId="0" borderId="51" xfId="0" applyNumberFormat="1" applyFont="1" applyBorder="1" applyAlignment="1">
      <alignment horizontal="center" vertical="center"/>
    </xf>
    <xf numFmtId="0" fontId="19" fillId="2" borderId="0" xfId="0" applyFont="1" applyFill="1" applyAlignment="1">
      <alignment horizontal="left" vertical="center" wrapText="1"/>
    </xf>
    <xf numFmtId="0" fontId="20" fillId="0" borderId="0" xfId="0" applyFont="1" applyAlignment="1">
      <alignment horizontal="left" vertical="center" wrapText="1"/>
    </xf>
    <xf numFmtId="0" fontId="17" fillId="0" borderId="29"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37" fontId="17" fillId="0" borderId="38" xfId="0" applyNumberFormat="1" applyFont="1" applyBorder="1" applyAlignment="1">
      <alignment horizontal="center" vertical="center"/>
    </xf>
    <xf numFmtId="37" fontId="17" fillId="0" borderId="45" xfId="0" applyNumberFormat="1" applyFont="1" applyBorder="1" applyAlignment="1">
      <alignment horizontal="center" vertical="center"/>
    </xf>
    <xf numFmtId="37" fontId="17" fillId="0" borderId="50" xfId="0" applyNumberFormat="1" applyFont="1" applyBorder="1" applyAlignment="1">
      <alignment horizontal="center" vertical="center"/>
    </xf>
    <xf numFmtId="37" fontId="17" fillId="0" borderId="39" xfId="0" applyNumberFormat="1" applyFont="1" applyBorder="1" applyAlignment="1">
      <alignment horizontal="center" vertical="center"/>
    </xf>
    <xf numFmtId="37" fontId="17" fillId="0" borderId="40" xfId="0" applyNumberFormat="1" applyFont="1" applyBorder="1" applyAlignment="1">
      <alignment horizontal="center" vertical="center"/>
    </xf>
    <xf numFmtId="37" fontId="17" fillId="0" borderId="42" xfId="0" applyNumberFormat="1" applyFont="1" applyBorder="1" applyAlignment="1">
      <alignment horizontal="center" vertical="center" wrapText="1"/>
    </xf>
    <xf numFmtId="37" fontId="17" fillId="0" borderId="4" xfId="0" applyNumberFormat="1" applyFont="1" applyBorder="1" applyAlignment="1">
      <alignment horizontal="center" vertical="center" wrapText="1"/>
    </xf>
    <xf numFmtId="37" fontId="17" fillId="0" borderId="53" xfId="0" applyNumberFormat="1" applyFont="1" applyBorder="1" applyAlignment="1">
      <alignment horizontal="center" vertical="center" wrapText="1"/>
    </xf>
    <xf numFmtId="37" fontId="17" fillId="0" borderId="44" xfId="0" applyNumberFormat="1" applyFont="1" applyBorder="1" applyAlignment="1">
      <alignment horizontal="center" vertical="center"/>
    </xf>
    <xf numFmtId="37" fontId="17" fillId="0" borderId="49" xfId="0" applyNumberFormat="1" applyFont="1" applyBorder="1" applyAlignment="1">
      <alignment horizontal="center" vertical="center"/>
    </xf>
    <xf numFmtId="37" fontId="17" fillId="0" borderId="54" xfId="0" applyNumberFormat="1" applyFont="1" applyBorder="1" applyAlignment="1">
      <alignment horizontal="center" vertical="center"/>
    </xf>
    <xf numFmtId="0" fontId="30" fillId="2" borderId="0" xfId="66" applyFont="1" applyFill="1" applyAlignment="1">
      <alignment vertical="center" wrapText="1"/>
    </xf>
    <xf numFmtId="0" fontId="29" fillId="0" borderId="0" xfId="66" applyFont="1" applyAlignment="1">
      <alignment horizontal="center" vertical="center" shrinkToFit="1"/>
    </xf>
    <xf numFmtId="0" fontId="17" fillId="0" borderId="1" xfId="66" applyFont="1" applyBorder="1" applyAlignment="1">
      <alignment horizontal="center" vertical="center" wrapText="1"/>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center" vertical="center" wrapText="1"/>
    </xf>
    <xf numFmtId="37" fontId="17" fillId="0" borderId="29" xfId="66" applyNumberFormat="1" applyFont="1" applyBorder="1" applyAlignment="1">
      <alignment horizontal="center" vertical="center" wrapText="1"/>
    </xf>
    <xf numFmtId="37" fontId="17" fillId="0" borderId="34" xfId="66" applyNumberFormat="1" applyFont="1" applyBorder="1" applyAlignment="1">
      <alignment horizontal="center" vertical="center" wrapText="1"/>
    </xf>
    <xf numFmtId="37" fontId="17" fillId="0" borderId="35" xfId="66" applyNumberFormat="1" applyFont="1" applyBorder="1" applyAlignment="1">
      <alignment horizontal="center" vertical="center" wrapText="1"/>
    </xf>
    <xf numFmtId="37" fontId="17" fillId="0" borderId="0" xfId="66" applyNumberFormat="1" applyFont="1" applyAlignment="1">
      <alignment horizontal="left" vertical="top" wrapText="1"/>
    </xf>
    <xf numFmtId="37" fontId="29" fillId="0" borderId="0" xfId="66" applyNumberFormat="1" applyFont="1" applyAlignment="1">
      <alignment horizontal="center" vertical="center"/>
    </xf>
    <xf numFmtId="37" fontId="20" fillId="2" borderId="36" xfId="66" applyNumberFormat="1" applyFont="1" applyFill="1" applyBorder="1" applyAlignment="1">
      <alignment horizontal="center" vertical="center" wrapText="1"/>
    </xf>
    <xf numFmtId="37" fontId="20" fillId="2" borderId="37" xfId="66" applyNumberFormat="1" applyFont="1" applyFill="1" applyBorder="1" applyAlignment="1">
      <alignment horizontal="center" vertical="center" wrapText="1"/>
    </xf>
    <xf numFmtId="37" fontId="19" fillId="2" borderId="36" xfId="66" applyNumberFormat="1" applyFont="1" applyFill="1" applyBorder="1" applyAlignment="1">
      <alignment horizontal="center" vertical="center" wrapText="1"/>
    </xf>
    <xf numFmtId="37" fontId="19" fillId="2" borderId="37" xfId="66" applyNumberFormat="1" applyFont="1" applyFill="1" applyBorder="1" applyAlignment="1">
      <alignment horizontal="center" vertical="center" wrapText="1"/>
    </xf>
    <xf numFmtId="0" fontId="0" fillId="4" borderId="1" xfId="0" quotePrefix="1" applyFill="1" applyBorder="1" applyAlignment="1">
      <alignment vertical="center" shrinkToFit="1"/>
    </xf>
    <xf numFmtId="0" fontId="0" fillId="4" borderId="1" xfId="0" applyFill="1" applyBorder="1" applyAlignment="1">
      <alignment vertical="center" shrinkToFit="1"/>
    </xf>
    <xf numFmtId="179" fontId="0" fillId="4" borderId="1" xfId="0" applyNumberFormat="1" applyFill="1" applyBorder="1" applyAlignment="1">
      <alignment vertical="center" shrinkToFit="1"/>
    </xf>
  </cellXfs>
  <cellStyles count="165">
    <cellStyle name="標準" xfId="0" builtinId="0"/>
    <cellStyle name="標準 2" xfId="4" xr:uid="{00000000-0005-0000-0000-000001000000}"/>
    <cellStyle name="標準 2 2" xfId="5" xr:uid="{00000000-0005-0000-0000-000002000000}"/>
    <cellStyle name="標準 2 2 2" xfId="36" xr:uid="{00000000-0005-0000-0000-000003000000}"/>
    <cellStyle name="標準 2 2 2 2" xfId="37" xr:uid="{00000000-0005-0000-0000-000004000000}"/>
    <cellStyle name="標準 2 2 2 2 2" xfId="38" xr:uid="{00000000-0005-0000-0000-000005000000}"/>
    <cellStyle name="標準 2 2 2 2 2 2" xfId="39" xr:uid="{00000000-0005-0000-0000-000006000000}"/>
    <cellStyle name="標準 2 2 2 2 3" xfId="40" xr:uid="{00000000-0005-0000-0000-000007000000}"/>
    <cellStyle name="標準 2 2 2 3" xfId="41" xr:uid="{00000000-0005-0000-0000-000008000000}"/>
    <cellStyle name="標準 2 2 2 3 2" xfId="42" xr:uid="{00000000-0005-0000-0000-000009000000}"/>
    <cellStyle name="標準 2 2 2 4" xfId="43" xr:uid="{00000000-0005-0000-0000-00000A000000}"/>
    <cellStyle name="標準 2 3" xfId="2" xr:uid="{00000000-0005-0000-0000-00000B000000}"/>
    <cellStyle name="標準 2 3 2" xfId="21" xr:uid="{00000000-0005-0000-0000-00000C000000}"/>
    <cellStyle name="標準 2 3 2 2" xfId="44" xr:uid="{00000000-0005-0000-0000-00000D000000}"/>
    <cellStyle name="標準 2 3 2 2 2" xfId="45" xr:uid="{00000000-0005-0000-0000-00000E000000}"/>
    <cellStyle name="標準 2 3 2 2 2 2" xfId="46" xr:uid="{00000000-0005-0000-0000-00000F000000}"/>
    <cellStyle name="標準 2 3 2 2 3" xfId="47" xr:uid="{00000000-0005-0000-0000-000010000000}"/>
    <cellStyle name="標準 2 3 2 3" xfId="48" xr:uid="{00000000-0005-0000-0000-000011000000}"/>
    <cellStyle name="標準 2 3 2 3 2" xfId="49" xr:uid="{00000000-0005-0000-0000-000012000000}"/>
    <cellStyle name="標準 2 3 2 4" xfId="50" xr:uid="{00000000-0005-0000-0000-000013000000}"/>
    <cellStyle name="標準 2 3 2 5" xfId="150" xr:uid="{00000000-0005-0000-0000-000014000000}"/>
    <cellStyle name="標準 2 3 3" xfId="51" xr:uid="{00000000-0005-0000-0000-000015000000}"/>
    <cellStyle name="標準 2 3 3 2" xfId="52" xr:uid="{00000000-0005-0000-0000-000016000000}"/>
    <cellStyle name="標準 2 3 3 2 2" xfId="53" xr:uid="{00000000-0005-0000-0000-000017000000}"/>
    <cellStyle name="標準 2 3 3 3" xfId="54" xr:uid="{00000000-0005-0000-0000-000018000000}"/>
    <cellStyle name="標準 2 3 4" xfId="55" xr:uid="{00000000-0005-0000-0000-000019000000}"/>
    <cellStyle name="標準 2 3 4 2" xfId="56" xr:uid="{00000000-0005-0000-0000-00001A000000}"/>
    <cellStyle name="標準 2 3 5" xfId="57" xr:uid="{00000000-0005-0000-0000-00001B000000}"/>
    <cellStyle name="標準 2 3 6" xfId="144" xr:uid="{00000000-0005-0000-0000-00001C000000}"/>
    <cellStyle name="標準 2 4" xfId="58" xr:uid="{00000000-0005-0000-0000-00001D000000}"/>
    <cellStyle name="標準 2 4 2" xfId="59" xr:uid="{00000000-0005-0000-0000-00001E000000}"/>
    <cellStyle name="標準 2 4 2 2" xfId="60" xr:uid="{00000000-0005-0000-0000-00001F000000}"/>
    <cellStyle name="標準 2 4 2 2 2" xfId="61" xr:uid="{00000000-0005-0000-0000-000020000000}"/>
    <cellStyle name="標準 2 4 2 3" xfId="62" xr:uid="{00000000-0005-0000-0000-000021000000}"/>
    <cellStyle name="標準 2 4 3" xfId="63" xr:uid="{00000000-0005-0000-0000-000022000000}"/>
    <cellStyle name="標準 2 4 3 2" xfId="64" xr:uid="{00000000-0005-0000-0000-000023000000}"/>
    <cellStyle name="標準 2 4 4" xfId="65" xr:uid="{00000000-0005-0000-0000-000024000000}"/>
    <cellStyle name="標準 2 5" xfId="66" xr:uid="{00000000-0005-0000-0000-000025000000}"/>
    <cellStyle name="標準 3" xfId="6" xr:uid="{00000000-0005-0000-0000-000026000000}"/>
    <cellStyle name="標準 3 2" xfId="7" xr:uid="{00000000-0005-0000-0000-000027000000}"/>
    <cellStyle name="標準 3 2 2" xfId="14" xr:uid="{00000000-0005-0000-0000-000028000000}"/>
    <cellStyle name="標準 3 2 2 2" xfId="22" xr:uid="{00000000-0005-0000-0000-000029000000}"/>
    <cellStyle name="標準 3 2 2 2 2" xfId="67" xr:uid="{00000000-0005-0000-0000-00002A000000}"/>
    <cellStyle name="標準 3 2 2 2 2 2" xfId="68" xr:uid="{00000000-0005-0000-0000-00002B000000}"/>
    <cellStyle name="標準 3 2 2 2 2 2 2" xfId="69" xr:uid="{00000000-0005-0000-0000-00002C000000}"/>
    <cellStyle name="標準 3 2 2 2 2 3" xfId="70" xr:uid="{00000000-0005-0000-0000-00002D000000}"/>
    <cellStyle name="標準 3 2 2 2 3" xfId="71" xr:uid="{00000000-0005-0000-0000-00002E000000}"/>
    <cellStyle name="標準 3 2 2 2 3 2" xfId="72" xr:uid="{00000000-0005-0000-0000-00002F000000}"/>
    <cellStyle name="標準 3 2 2 2 4" xfId="73" xr:uid="{00000000-0005-0000-0000-000030000000}"/>
    <cellStyle name="標準 3 2 2 2 5" xfId="151" xr:uid="{00000000-0005-0000-0000-000031000000}"/>
    <cellStyle name="標準 3 2 2 3" xfId="74" xr:uid="{00000000-0005-0000-0000-000032000000}"/>
    <cellStyle name="標準 3 2 2 3 2" xfId="75" xr:uid="{00000000-0005-0000-0000-000033000000}"/>
    <cellStyle name="標準 3 2 2 3 2 2" xfId="76" xr:uid="{00000000-0005-0000-0000-000034000000}"/>
    <cellStyle name="標準 3 2 2 3 3" xfId="77" xr:uid="{00000000-0005-0000-0000-000035000000}"/>
    <cellStyle name="標準 3 2 2 4" xfId="78" xr:uid="{00000000-0005-0000-0000-000036000000}"/>
    <cellStyle name="標準 3 2 2 4 2" xfId="79" xr:uid="{00000000-0005-0000-0000-000037000000}"/>
    <cellStyle name="標準 3 2 2 5" xfId="80" xr:uid="{00000000-0005-0000-0000-000038000000}"/>
    <cellStyle name="標準 3 2 2 6" xfId="145" xr:uid="{00000000-0005-0000-0000-000039000000}"/>
    <cellStyle name="標準 3 2 3" xfId="23" xr:uid="{00000000-0005-0000-0000-00003A000000}"/>
    <cellStyle name="標準 3 2 3 2" xfId="152" xr:uid="{00000000-0005-0000-0000-00003B000000}"/>
    <cellStyle name="標準 3 3" xfId="15" xr:uid="{00000000-0005-0000-0000-00003C000000}"/>
    <cellStyle name="標準 3 3 2" xfId="24" xr:uid="{00000000-0005-0000-0000-00003D000000}"/>
    <cellStyle name="標準 3 3 2 2" xfId="153" xr:uid="{00000000-0005-0000-0000-00003E000000}"/>
    <cellStyle name="標準 3 4" xfId="81" xr:uid="{00000000-0005-0000-0000-00003F000000}"/>
    <cellStyle name="標準 3 5" xfId="82" xr:uid="{00000000-0005-0000-0000-000040000000}"/>
    <cellStyle name="標準 3 5 2" xfId="83" xr:uid="{00000000-0005-0000-0000-000041000000}"/>
    <cellStyle name="標準 3 5 2 2" xfId="84" xr:uid="{00000000-0005-0000-0000-000042000000}"/>
    <cellStyle name="標準 3 5 2 2 2" xfId="85" xr:uid="{00000000-0005-0000-0000-000043000000}"/>
    <cellStyle name="標準 3 5 2 3" xfId="86" xr:uid="{00000000-0005-0000-0000-000044000000}"/>
    <cellStyle name="標準 3 5 3" xfId="87" xr:uid="{00000000-0005-0000-0000-000045000000}"/>
    <cellStyle name="標準 3 5 3 2" xfId="88" xr:uid="{00000000-0005-0000-0000-000046000000}"/>
    <cellStyle name="標準 3 5 4" xfId="89" xr:uid="{00000000-0005-0000-0000-000047000000}"/>
    <cellStyle name="標準 4" xfId="8" xr:uid="{00000000-0005-0000-0000-000048000000}"/>
    <cellStyle name="標準 4 2" xfId="9" xr:uid="{00000000-0005-0000-0000-000049000000}"/>
    <cellStyle name="標準 4 2 2" xfId="16" xr:uid="{00000000-0005-0000-0000-00004A000000}"/>
    <cellStyle name="標準 4 2 2 2" xfId="25" xr:uid="{00000000-0005-0000-0000-00004B000000}"/>
    <cellStyle name="標準 4 2 2 2 2" xfId="90" xr:uid="{00000000-0005-0000-0000-00004C000000}"/>
    <cellStyle name="標準 4 2 2 2 2 2" xfId="91" xr:uid="{00000000-0005-0000-0000-00004D000000}"/>
    <cellStyle name="標準 4 2 2 2 2 2 2" xfId="92" xr:uid="{00000000-0005-0000-0000-00004E000000}"/>
    <cellStyle name="標準 4 2 2 2 2 3" xfId="93" xr:uid="{00000000-0005-0000-0000-00004F000000}"/>
    <cellStyle name="標準 4 2 2 2 3" xfId="94" xr:uid="{00000000-0005-0000-0000-000050000000}"/>
    <cellStyle name="標準 4 2 2 2 3 2" xfId="95" xr:uid="{00000000-0005-0000-0000-000051000000}"/>
    <cellStyle name="標準 4 2 2 2 4" xfId="96" xr:uid="{00000000-0005-0000-0000-000052000000}"/>
    <cellStyle name="標準 4 2 2 2 5" xfId="154" xr:uid="{00000000-0005-0000-0000-000053000000}"/>
    <cellStyle name="標準 4 2 2 3" xfId="97" xr:uid="{00000000-0005-0000-0000-000054000000}"/>
    <cellStyle name="標準 4 2 2 3 2" xfId="98" xr:uid="{00000000-0005-0000-0000-000055000000}"/>
    <cellStyle name="標準 4 2 2 3 2 2" xfId="99" xr:uid="{00000000-0005-0000-0000-000056000000}"/>
    <cellStyle name="標準 4 2 2 3 3" xfId="100" xr:uid="{00000000-0005-0000-0000-000057000000}"/>
    <cellStyle name="標準 4 2 2 4" xfId="101" xr:uid="{00000000-0005-0000-0000-000058000000}"/>
    <cellStyle name="標準 4 2 2 4 2" xfId="102" xr:uid="{00000000-0005-0000-0000-000059000000}"/>
    <cellStyle name="標準 4 2 2 5" xfId="103" xr:uid="{00000000-0005-0000-0000-00005A000000}"/>
    <cellStyle name="標準 4 2 2 6" xfId="146" xr:uid="{00000000-0005-0000-0000-00005B000000}"/>
    <cellStyle name="標準 4 2 3" xfId="26" xr:uid="{00000000-0005-0000-0000-00005C000000}"/>
    <cellStyle name="標準 4 2 3 2" xfId="155" xr:uid="{00000000-0005-0000-0000-00005D000000}"/>
    <cellStyle name="標準 4 3" xfId="27" xr:uid="{00000000-0005-0000-0000-00005E000000}"/>
    <cellStyle name="標準 4 3 2" xfId="156" xr:uid="{00000000-0005-0000-0000-00005F000000}"/>
    <cellStyle name="標準 5" xfId="10" xr:uid="{00000000-0005-0000-0000-000060000000}"/>
    <cellStyle name="標準 5 2" xfId="11" xr:uid="{00000000-0005-0000-0000-000061000000}"/>
    <cellStyle name="標準 5 2 2" xfId="17" xr:uid="{00000000-0005-0000-0000-000062000000}"/>
    <cellStyle name="標準 5 2 2 2" xfId="28" xr:uid="{00000000-0005-0000-0000-000063000000}"/>
    <cellStyle name="標準 5 2 2 2 2" xfId="104" xr:uid="{00000000-0005-0000-0000-000064000000}"/>
    <cellStyle name="標準 5 2 2 2 2 2" xfId="105" xr:uid="{00000000-0005-0000-0000-000065000000}"/>
    <cellStyle name="標準 5 2 2 2 2 2 2" xfId="106" xr:uid="{00000000-0005-0000-0000-000066000000}"/>
    <cellStyle name="標準 5 2 2 2 2 3" xfId="107" xr:uid="{00000000-0005-0000-0000-000067000000}"/>
    <cellStyle name="標準 5 2 2 2 3" xfId="108" xr:uid="{00000000-0005-0000-0000-000068000000}"/>
    <cellStyle name="標準 5 2 2 2 3 2" xfId="109" xr:uid="{00000000-0005-0000-0000-000069000000}"/>
    <cellStyle name="標準 5 2 2 2 4" xfId="110" xr:uid="{00000000-0005-0000-0000-00006A000000}"/>
    <cellStyle name="標準 5 2 2 2 5" xfId="157" xr:uid="{00000000-0005-0000-0000-00006B000000}"/>
    <cellStyle name="標準 5 2 2 3" xfId="29" xr:uid="{00000000-0005-0000-0000-00006C000000}"/>
    <cellStyle name="標準 5 2 2 3 2" xfId="111" xr:uid="{00000000-0005-0000-0000-00006D000000}"/>
    <cellStyle name="標準 5 2 2 3 2 2" xfId="112" xr:uid="{00000000-0005-0000-0000-00006E000000}"/>
    <cellStyle name="標準 5 2 2 3 3" xfId="113" xr:uid="{00000000-0005-0000-0000-00006F000000}"/>
    <cellStyle name="標準 5 2 2 3 4" xfId="158" xr:uid="{00000000-0005-0000-0000-000070000000}"/>
    <cellStyle name="標準 5 2 2 4" xfId="114" xr:uid="{00000000-0005-0000-0000-000071000000}"/>
    <cellStyle name="標準 5 2 2 4 2" xfId="115" xr:uid="{00000000-0005-0000-0000-000072000000}"/>
    <cellStyle name="標準 5 2 2 5" xfId="116" xr:uid="{00000000-0005-0000-0000-000073000000}"/>
    <cellStyle name="標準 5 2 2 6" xfId="147" xr:uid="{00000000-0005-0000-0000-000074000000}"/>
    <cellStyle name="標準 5 2 3" xfId="30" xr:uid="{00000000-0005-0000-0000-000075000000}"/>
    <cellStyle name="標準 5 2 3 2" xfId="159" xr:uid="{00000000-0005-0000-0000-000076000000}"/>
    <cellStyle name="標準 5 3" xfId="18" xr:uid="{00000000-0005-0000-0000-000077000000}"/>
    <cellStyle name="標準 5 3 2" xfId="31" xr:uid="{00000000-0005-0000-0000-000078000000}"/>
    <cellStyle name="標準 5 3 2 2" xfId="117" xr:uid="{00000000-0005-0000-0000-000079000000}"/>
    <cellStyle name="標準 5 3 2 2 2" xfId="118" xr:uid="{00000000-0005-0000-0000-00007A000000}"/>
    <cellStyle name="標準 5 3 2 2 2 2" xfId="119" xr:uid="{00000000-0005-0000-0000-00007B000000}"/>
    <cellStyle name="標準 5 3 2 2 3" xfId="120" xr:uid="{00000000-0005-0000-0000-00007C000000}"/>
    <cellStyle name="標準 5 3 2 3" xfId="121" xr:uid="{00000000-0005-0000-0000-00007D000000}"/>
    <cellStyle name="標準 5 3 2 3 2" xfId="122" xr:uid="{00000000-0005-0000-0000-00007E000000}"/>
    <cellStyle name="標準 5 3 2 4" xfId="123" xr:uid="{00000000-0005-0000-0000-00007F000000}"/>
    <cellStyle name="標準 5 3 2 5" xfId="160" xr:uid="{00000000-0005-0000-0000-000080000000}"/>
    <cellStyle name="標準 5 3 3" xfId="32" xr:uid="{00000000-0005-0000-0000-000081000000}"/>
    <cellStyle name="標準 5 3 3 2" xfId="124" xr:uid="{00000000-0005-0000-0000-000082000000}"/>
    <cellStyle name="標準 5 3 3 2 2" xfId="125" xr:uid="{00000000-0005-0000-0000-000083000000}"/>
    <cellStyle name="標準 5 3 3 3" xfId="126" xr:uid="{00000000-0005-0000-0000-000084000000}"/>
    <cellStyle name="標準 5 3 3 4" xfId="161" xr:uid="{00000000-0005-0000-0000-000085000000}"/>
    <cellStyle name="標準 5 3 4" xfId="127" xr:uid="{00000000-0005-0000-0000-000086000000}"/>
    <cellStyle name="標準 5 3 4 2" xfId="128" xr:uid="{00000000-0005-0000-0000-000087000000}"/>
    <cellStyle name="標準 5 3 5" xfId="129" xr:uid="{00000000-0005-0000-0000-000088000000}"/>
    <cellStyle name="標準 5 3 6" xfId="148" xr:uid="{00000000-0005-0000-0000-000089000000}"/>
    <cellStyle name="標準 5 4" xfId="33" xr:uid="{00000000-0005-0000-0000-00008A000000}"/>
    <cellStyle name="標準 5 4 2" xfId="162" xr:uid="{00000000-0005-0000-0000-00008B000000}"/>
    <cellStyle name="標準 6" xfId="12" xr:uid="{00000000-0005-0000-0000-00008C000000}"/>
    <cellStyle name="標準 6 2" xfId="19" xr:uid="{00000000-0005-0000-0000-00008D000000}"/>
    <cellStyle name="標準 6 2 2" xfId="34" xr:uid="{00000000-0005-0000-0000-00008E000000}"/>
    <cellStyle name="標準 6 2 2 2" xfId="130" xr:uid="{00000000-0005-0000-0000-00008F000000}"/>
    <cellStyle name="標準 6 2 2 2 2" xfId="131" xr:uid="{00000000-0005-0000-0000-000090000000}"/>
    <cellStyle name="標準 6 2 2 2 2 2" xfId="132" xr:uid="{00000000-0005-0000-0000-000091000000}"/>
    <cellStyle name="標準 6 2 2 2 3" xfId="133" xr:uid="{00000000-0005-0000-0000-000092000000}"/>
    <cellStyle name="標準 6 2 2 3" xfId="134" xr:uid="{00000000-0005-0000-0000-000093000000}"/>
    <cellStyle name="標準 6 2 2 3 2" xfId="135" xr:uid="{00000000-0005-0000-0000-000094000000}"/>
    <cellStyle name="標準 6 2 2 4" xfId="136" xr:uid="{00000000-0005-0000-0000-000095000000}"/>
    <cellStyle name="標準 6 2 2 5" xfId="163" xr:uid="{00000000-0005-0000-0000-000096000000}"/>
    <cellStyle name="標準 6 2 3" xfId="137" xr:uid="{00000000-0005-0000-0000-000097000000}"/>
    <cellStyle name="標準 6 2 3 2" xfId="138" xr:uid="{00000000-0005-0000-0000-000098000000}"/>
    <cellStyle name="標準 6 2 3 2 2" xfId="139" xr:uid="{00000000-0005-0000-0000-000099000000}"/>
    <cellStyle name="標準 6 2 3 3" xfId="140" xr:uid="{00000000-0005-0000-0000-00009A000000}"/>
    <cellStyle name="標準 6 2 4" xfId="141" xr:uid="{00000000-0005-0000-0000-00009B000000}"/>
    <cellStyle name="標準 6 2 4 2" xfId="142" xr:uid="{00000000-0005-0000-0000-00009C000000}"/>
    <cellStyle name="標準 6 2 5" xfId="143" xr:uid="{00000000-0005-0000-0000-00009D000000}"/>
    <cellStyle name="標準 6 2 6" xfId="149" xr:uid="{00000000-0005-0000-0000-00009E000000}"/>
    <cellStyle name="標準 6 3" xfId="35" xr:uid="{00000000-0005-0000-0000-00009F000000}"/>
    <cellStyle name="標準 6 3 2" xfId="164" xr:uid="{00000000-0005-0000-0000-0000A0000000}"/>
    <cellStyle name="標準 7" xfId="13" xr:uid="{00000000-0005-0000-0000-0000A1000000}"/>
    <cellStyle name="標準 8" xfId="20" xr:uid="{00000000-0005-0000-0000-0000A2000000}"/>
    <cellStyle name="標準_Sheet1" xfId="1" xr:uid="{00000000-0005-0000-0000-0000A3000000}"/>
    <cellStyle name="未定義" xfId="3" xr:uid="{00000000-0005-0000-0000-0000A4000000}"/>
  </cellStyles>
  <dxfs count="0"/>
  <tableStyles count="0" defaultTableStyle="TableStyleMedium9"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pageSetUpPr fitToPage="1"/>
  </sheetPr>
  <dimension ref="A1:I108"/>
  <sheetViews>
    <sheetView tabSelected="1"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M22" sqref="M22"/>
    </sheetView>
  </sheetViews>
  <sheetFormatPr defaultRowHeight="13.5" x14ac:dyDescent="0.15"/>
  <cols>
    <col min="1" max="1" width="4.625" customWidth="1"/>
    <col min="2" max="2" width="11.875" style="2" customWidth="1"/>
    <col min="3" max="3" width="37.5" customWidth="1"/>
    <col min="4" max="4" width="35.625" style="35" customWidth="1"/>
    <col min="5" max="5" width="37.5" customWidth="1"/>
    <col min="6" max="7" width="13.125" customWidth="1"/>
    <col min="8" max="8" width="12.75" style="35" customWidth="1"/>
    <col min="9" max="9" width="5" style="1" customWidth="1"/>
  </cols>
  <sheetData>
    <row r="1" spans="1:9" ht="21" customHeight="1" x14ac:dyDescent="0.15">
      <c r="A1" s="304" t="s">
        <v>121</v>
      </c>
      <c r="B1" s="304"/>
      <c r="C1" s="304"/>
      <c r="D1" s="304"/>
      <c r="E1" s="304"/>
      <c r="F1" s="304"/>
      <c r="G1" s="304"/>
      <c r="H1" s="304"/>
      <c r="I1" s="304"/>
    </row>
    <row r="2" spans="1:9" ht="21" customHeight="1" x14ac:dyDescent="0.15">
      <c r="A2" s="305"/>
      <c r="B2" s="305"/>
      <c r="C2" s="305"/>
      <c r="D2" s="305"/>
      <c r="E2" s="305"/>
      <c r="F2" s="305"/>
      <c r="G2" s="305"/>
      <c r="H2" s="305"/>
      <c r="I2" s="305"/>
    </row>
    <row r="3" spans="1:9" x14ac:dyDescent="0.15">
      <c r="A3" s="46" t="s">
        <v>102</v>
      </c>
      <c r="B3" s="46" t="s">
        <v>54</v>
      </c>
      <c r="C3" s="46" t="s">
        <v>91</v>
      </c>
      <c r="D3" s="46" t="s">
        <v>55</v>
      </c>
      <c r="E3" s="46" t="s">
        <v>59</v>
      </c>
      <c r="F3" s="46" t="s">
        <v>56</v>
      </c>
      <c r="G3" s="46" t="s">
        <v>50</v>
      </c>
      <c r="H3" s="46" t="s">
        <v>57</v>
      </c>
      <c r="I3" s="46" t="s">
        <v>49</v>
      </c>
    </row>
    <row r="4" spans="1:9" x14ac:dyDescent="0.15">
      <c r="A4" s="47">
        <v>1</v>
      </c>
      <c r="B4" s="287" t="s">
        <v>1375</v>
      </c>
      <c r="C4" s="47" t="s">
        <v>1376</v>
      </c>
      <c r="D4" s="47" t="s">
        <v>1377</v>
      </c>
      <c r="E4" s="47" t="s">
        <v>1378</v>
      </c>
      <c r="F4" s="47" t="s">
        <v>1379</v>
      </c>
      <c r="G4" s="47" t="s">
        <v>1380</v>
      </c>
      <c r="H4" s="284">
        <v>36617</v>
      </c>
      <c r="I4" s="47">
        <v>90</v>
      </c>
    </row>
    <row r="5" spans="1:9" x14ac:dyDescent="0.15">
      <c r="A5" s="47">
        <v>2</v>
      </c>
      <c r="B5" s="287" t="s">
        <v>1381</v>
      </c>
      <c r="C5" s="47" t="s">
        <v>1382</v>
      </c>
      <c r="D5" s="47" t="s">
        <v>1383</v>
      </c>
      <c r="E5" s="47" t="s">
        <v>1384</v>
      </c>
      <c r="F5" s="47" t="s">
        <v>1385</v>
      </c>
      <c r="G5" s="47" t="s">
        <v>1386</v>
      </c>
      <c r="H5" s="284">
        <v>36617</v>
      </c>
      <c r="I5" s="47">
        <v>84</v>
      </c>
    </row>
    <row r="6" spans="1:9" x14ac:dyDescent="0.15">
      <c r="A6" s="47">
        <v>3</v>
      </c>
      <c r="B6" s="287" t="s">
        <v>1387</v>
      </c>
      <c r="C6" s="47" t="s">
        <v>1388</v>
      </c>
      <c r="D6" s="47" t="s">
        <v>1377</v>
      </c>
      <c r="E6" s="47" t="s">
        <v>1389</v>
      </c>
      <c r="F6" s="47" t="s">
        <v>1390</v>
      </c>
      <c r="G6" s="47" t="s">
        <v>1391</v>
      </c>
      <c r="H6" s="284">
        <v>36617</v>
      </c>
      <c r="I6" s="47">
        <v>80</v>
      </c>
    </row>
    <row r="7" spans="1:9" x14ac:dyDescent="0.15">
      <c r="A7" s="47">
        <v>4</v>
      </c>
      <c r="B7" s="287" t="s">
        <v>1392</v>
      </c>
      <c r="C7" s="47" t="s">
        <v>1393</v>
      </c>
      <c r="D7" s="47" t="s">
        <v>1394</v>
      </c>
      <c r="E7" s="47" t="s">
        <v>1395</v>
      </c>
      <c r="F7" s="47" t="s">
        <v>1396</v>
      </c>
      <c r="G7" s="47" t="s">
        <v>1397</v>
      </c>
      <c r="H7" s="284">
        <v>36617</v>
      </c>
      <c r="I7" s="47">
        <v>60</v>
      </c>
    </row>
    <row r="8" spans="1:9" x14ac:dyDescent="0.15">
      <c r="A8" s="47">
        <v>5</v>
      </c>
      <c r="B8" s="287" t="s">
        <v>1398</v>
      </c>
      <c r="C8" s="47" t="s">
        <v>1399</v>
      </c>
      <c r="D8" s="47" t="s">
        <v>1400</v>
      </c>
      <c r="E8" s="47" t="s">
        <v>1401</v>
      </c>
      <c r="F8" s="47" t="s">
        <v>1402</v>
      </c>
      <c r="G8" s="47" t="s">
        <v>1403</v>
      </c>
      <c r="H8" s="284">
        <v>36617</v>
      </c>
      <c r="I8" s="47">
        <v>82</v>
      </c>
    </row>
    <row r="9" spans="1:9" x14ac:dyDescent="0.15">
      <c r="A9" s="47">
        <v>6</v>
      </c>
      <c r="B9" s="287" t="s">
        <v>1404</v>
      </c>
      <c r="C9" s="47" t="s">
        <v>1405</v>
      </c>
      <c r="D9" s="47" t="s">
        <v>1406</v>
      </c>
      <c r="E9" s="47" t="s">
        <v>1407</v>
      </c>
      <c r="F9" s="47" t="s">
        <v>1408</v>
      </c>
      <c r="G9" s="47" t="s">
        <v>1409</v>
      </c>
      <c r="H9" s="284">
        <v>36617</v>
      </c>
      <c r="I9" s="47">
        <v>100</v>
      </c>
    </row>
    <row r="10" spans="1:9" x14ac:dyDescent="0.15">
      <c r="A10" s="47">
        <v>7</v>
      </c>
      <c r="B10" s="287" t="s">
        <v>1410</v>
      </c>
      <c r="C10" s="47" t="s">
        <v>1411</v>
      </c>
      <c r="D10" s="47" t="s">
        <v>1412</v>
      </c>
      <c r="E10" s="47" t="s">
        <v>1413</v>
      </c>
      <c r="F10" s="47" t="s">
        <v>1414</v>
      </c>
      <c r="G10" s="47" t="s">
        <v>1415</v>
      </c>
      <c r="H10" s="284">
        <v>36617</v>
      </c>
      <c r="I10" s="47">
        <v>80</v>
      </c>
    </row>
    <row r="11" spans="1:9" x14ac:dyDescent="0.15">
      <c r="A11" s="47">
        <v>8</v>
      </c>
      <c r="B11" s="287" t="s">
        <v>1416</v>
      </c>
      <c r="C11" s="47" t="s">
        <v>1417</v>
      </c>
      <c r="D11" s="47" t="s">
        <v>1418</v>
      </c>
      <c r="E11" s="47" t="s">
        <v>1419</v>
      </c>
      <c r="F11" s="47" t="s">
        <v>1420</v>
      </c>
      <c r="G11" s="47" t="s">
        <v>1421</v>
      </c>
      <c r="H11" s="284">
        <v>36617</v>
      </c>
      <c r="I11" s="47">
        <v>90</v>
      </c>
    </row>
    <row r="12" spans="1:9" x14ac:dyDescent="0.15">
      <c r="A12" s="47">
        <v>9</v>
      </c>
      <c r="B12" s="287" t="s">
        <v>1422</v>
      </c>
      <c r="C12" s="47" t="s">
        <v>1423</v>
      </c>
      <c r="D12" s="47" t="s">
        <v>1424</v>
      </c>
      <c r="E12" s="47" t="s">
        <v>1425</v>
      </c>
      <c r="F12" s="47" t="s">
        <v>1426</v>
      </c>
      <c r="G12" s="47" t="s">
        <v>1427</v>
      </c>
      <c r="H12" s="284">
        <v>36617</v>
      </c>
      <c r="I12" s="47">
        <v>90</v>
      </c>
    </row>
    <row r="13" spans="1:9" x14ac:dyDescent="0.15">
      <c r="A13" s="47">
        <v>10</v>
      </c>
      <c r="B13" s="287" t="s">
        <v>1428</v>
      </c>
      <c r="C13" s="47" t="s">
        <v>1429</v>
      </c>
      <c r="D13" s="47" t="s">
        <v>1430</v>
      </c>
      <c r="E13" s="47" t="s">
        <v>1431</v>
      </c>
      <c r="F13" s="47" t="s">
        <v>1432</v>
      </c>
      <c r="G13" s="47" t="s">
        <v>1433</v>
      </c>
      <c r="H13" s="284">
        <v>37326</v>
      </c>
      <c r="I13" s="47">
        <v>90</v>
      </c>
    </row>
    <row r="14" spans="1:9" x14ac:dyDescent="0.15">
      <c r="A14" s="47">
        <v>11</v>
      </c>
      <c r="B14" s="287" t="s">
        <v>1434</v>
      </c>
      <c r="C14" s="47" t="s">
        <v>1435</v>
      </c>
      <c r="D14" s="47" t="s">
        <v>1436</v>
      </c>
      <c r="E14" s="47" t="s">
        <v>1437</v>
      </c>
      <c r="F14" s="47" t="s">
        <v>1438</v>
      </c>
      <c r="G14" s="47" t="s">
        <v>1439</v>
      </c>
      <c r="H14" s="284">
        <v>38260</v>
      </c>
      <c r="I14" s="47">
        <v>90</v>
      </c>
    </row>
    <row r="15" spans="1:9" x14ac:dyDescent="0.15">
      <c r="A15" s="47">
        <v>12</v>
      </c>
      <c r="B15" s="287" t="s">
        <v>1440</v>
      </c>
      <c r="C15" s="47" t="s">
        <v>1441</v>
      </c>
      <c r="D15" s="47" t="s">
        <v>1377</v>
      </c>
      <c r="E15" s="47" t="s">
        <v>1442</v>
      </c>
      <c r="F15" s="47" t="s">
        <v>1443</v>
      </c>
      <c r="G15" s="47" t="s">
        <v>1444</v>
      </c>
      <c r="H15" s="284">
        <v>40644</v>
      </c>
      <c r="I15" s="47">
        <v>100</v>
      </c>
    </row>
    <row r="16" spans="1:9" x14ac:dyDescent="0.15">
      <c r="A16" s="47">
        <v>13</v>
      </c>
      <c r="B16" s="287" t="s">
        <v>1445</v>
      </c>
      <c r="C16" s="47" t="s">
        <v>1446</v>
      </c>
      <c r="D16" s="47" t="s">
        <v>1447</v>
      </c>
      <c r="E16" s="47" t="s">
        <v>1448</v>
      </c>
      <c r="F16" s="47" t="s">
        <v>1449</v>
      </c>
      <c r="G16" s="47" t="s">
        <v>1450</v>
      </c>
      <c r="H16" s="284">
        <v>40998</v>
      </c>
      <c r="I16" s="47">
        <v>80</v>
      </c>
    </row>
    <row r="17" spans="1:9" x14ac:dyDescent="0.15">
      <c r="A17" s="47">
        <v>14</v>
      </c>
      <c r="B17" s="287" t="s">
        <v>1451</v>
      </c>
      <c r="C17" s="47" t="s">
        <v>1452</v>
      </c>
      <c r="D17" s="47" t="s">
        <v>1453</v>
      </c>
      <c r="E17" s="47" t="s">
        <v>1454</v>
      </c>
      <c r="F17" s="47" t="s">
        <v>1455</v>
      </c>
      <c r="G17" s="47" t="s">
        <v>1456</v>
      </c>
      <c r="H17" s="284">
        <v>40998</v>
      </c>
      <c r="I17" s="47">
        <v>80</v>
      </c>
    </row>
    <row r="18" spans="1:9" x14ac:dyDescent="0.15">
      <c r="A18" s="47">
        <v>15</v>
      </c>
      <c r="B18" s="287" t="s">
        <v>1457</v>
      </c>
      <c r="C18" s="47" t="s">
        <v>1458</v>
      </c>
      <c r="D18" s="47" t="s">
        <v>1459</v>
      </c>
      <c r="E18" s="47" t="s">
        <v>1460</v>
      </c>
      <c r="F18" s="47" t="s">
        <v>1461</v>
      </c>
      <c r="G18" s="47" t="s">
        <v>1462</v>
      </c>
      <c r="H18" s="284">
        <v>41394</v>
      </c>
      <c r="I18" s="47">
        <v>100</v>
      </c>
    </row>
    <row r="19" spans="1:9" x14ac:dyDescent="0.15">
      <c r="A19" s="47">
        <v>16</v>
      </c>
      <c r="B19" s="287" t="s">
        <v>1463</v>
      </c>
      <c r="C19" s="47" t="s">
        <v>1464</v>
      </c>
      <c r="D19" s="47" t="s">
        <v>1465</v>
      </c>
      <c r="E19" s="47" t="s">
        <v>1466</v>
      </c>
      <c r="F19" s="47" t="s">
        <v>1467</v>
      </c>
      <c r="G19" s="47" t="s">
        <v>1468</v>
      </c>
      <c r="H19" s="284">
        <v>36617</v>
      </c>
      <c r="I19" s="47">
        <v>30</v>
      </c>
    </row>
    <row r="20" spans="1:9" x14ac:dyDescent="0.15">
      <c r="A20" s="47">
        <v>17</v>
      </c>
      <c r="B20" s="287" t="s">
        <v>1469</v>
      </c>
      <c r="C20" s="47" t="s">
        <v>1470</v>
      </c>
      <c r="D20" s="47" t="s">
        <v>1471</v>
      </c>
      <c r="E20" s="47" t="s">
        <v>1472</v>
      </c>
      <c r="F20" s="47" t="s">
        <v>1473</v>
      </c>
      <c r="G20" s="47" t="s">
        <v>1474</v>
      </c>
      <c r="H20" s="284">
        <v>36617</v>
      </c>
      <c r="I20" s="47">
        <v>85</v>
      </c>
    </row>
    <row r="21" spans="1:9" x14ac:dyDescent="0.15">
      <c r="A21" s="47">
        <v>18</v>
      </c>
      <c r="B21" s="287" t="s">
        <v>1475</v>
      </c>
      <c r="C21" s="47" t="s">
        <v>1476</v>
      </c>
      <c r="D21" s="47" t="s">
        <v>1477</v>
      </c>
      <c r="E21" s="47" t="s">
        <v>1478</v>
      </c>
      <c r="F21" s="47" t="s">
        <v>1479</v>
      </c>
      <c r="G21" s="47" t="s">
        <v>1480</v>
      </c>
      <c r="H21" s="284">
        <v>36617</v>
      </c>
      <c r="I21" s="47">
        <v>50</v>
      </c>
    </row>
    <row r="22" spans="1:9" x14ac:dyDescent="0.15">
      <c r="A22" s="47">
        <v>19</v>
      </c>
      <c r="B22" s="287" t="s">
        <v>1481</v>
      </c>
      <c r="C22" s="47" t="s">
        <v>1482</v>
      </c>
      <c r="D22" s="47" t="s">
        <v>1483</v>
      </c>
      <c r="E22" s="47" t="s">
        <v>1484</v>
      </c>
      <c r="F22" s="47" t="s">
        <v>1485</v>
      </c>
      <c r="G22" s="47" t="s">
        <v>1486</v>
      </c>
      <c r="H22" s="284">
        <v>37589</v>
      </c>
      <c r="I22" s="47">
        <v>60</v>
      </c>
    </row>
    <row r="23" spans="1:9" x14ac:dyDescent="0.15">
      <c r="A23" s="47">
        <v>20</v>
      </c>
      <c r="B23" s="287" t="s">
        <v>1487</v>
      </c>
      <c r="C23" s="47" t="s">
        <v>1488</v>
      </c>
      <c r="D23" s="47" t="s">
        <v>1489</v>
      </c>
      <c r="E23" s="47" t="s">
        <v>1490</v>
      </c>
      <c r="F23" s="47" t="s">
        <v>1491</v>
      </c>
      <c r="G23" s="47" t="s">
        <v>1492</v>
      </c>
      <c r="H23" s="284">
        <v>40997</v>
      </c>
      <c r="I23" s="47">
        <v>40</v>
      </c>
    </row>
    <row r="24" spans="1:9" x14ac:dyDescent="0.15">
      <c r="A24" s="47">
        <v>21</v>
      </c>
      <c r="B24" s="287" t="s">
        <v>1493</v>
      </c>
      <c r="C24" s="47" t="s">
        <v>1476</v>
      </c>
      <c r="D24" s="47" t="s">
        <v>1477</v>
      </c>
      <c r="E24" s="47" t="s">
        <v>1478</v>
      </c>
      <c r="F24" s="47" t="s">
        <v>1479</v>
      </c>
      <c r="G24" s="47" t="s">
        <v>1480</v>
      </c>
      <c r="H24" s="284">
        <v>41730</v>
      </c>
      <c r="I24" s="47">
        <v>30</v>
      </c>
    </row>
    <row r="25" spans="1:9" x14ac:dyDescent="0.15">
      <c r="A25" s="47">
        <v>22</v>
      </c>
      <c r="B25" s="287" t="s">
        <v>1494</v>
      </c>
      <c r="C25" s="47" t="s">
        <v>1464</v>
      </c>
      <c r="D25" s="47" t="s">
        <v>1465</v>
      </c>
      <c r="E25" s="47" t="s">
        <v>1466</v>
      </c>
      <c r="F25" s="47" t="s">
        <v>1467</v>
      </c>
      <c r="G25" s="47" t="s">
        <v>1468</v>
      </c>
      <c r="H25" s="284">
        <v>41730</v>
      </c>
      <c r="I25" s="47">
        <v>80</v>
      </c>
    </row>
    <row r="26" spans="1:9" x14ac:dyDescent="0.15">
      <c r="A26" s="47">
        <v>23</v>
      </c>
      <c r="B26" s="287" t="s">
        <v>1495</v>
      </c>
      <c r="C26" s="47" t="s">
        <v>1496</v>
      </c>
      <c r="D26" s="47" t="s">
        <v>1497</v>
      </c>
      <c r="E26" s="47" t="s">
        <v>1498</v>
      </c>
      <c r="F26" s="47" t="s">
        <v>1499</v>
      </c>
      <c r="G26" s="47" t="s">
        <v>1500</v>
      </c>
      <c r="H26" s="284">
        <v>45931</v>
      </c>
      <c r="I26" s="47">
        <v>80</v>
      </c>
    </row>
    <row r="27" spans="1:9" x14ac:dyDescent="0.15">
      <c r="A27" s="47">
        <v>24</v>
      </c>
      <c r="B27" s="287" t="s">
        <v>1501</v>
      </c>
      <c r="C27" s="47" t="s">
        <v>1502</v>
      </c>
      <c r="D27" s="47" t="s">
        <v>1503</v>
      </c>
      <c r="E27" s="47" t="s">
        <v>1504</v>
      </c>
      <c r="F27" s="47" t="s">
        <v>1505</v>
      </c>
      <c r="G27" s="47" t="s">
        <v>1506</v>
      </c>
      <c r="H27" s="284">
        <v>36617</v>
      </c>
      <c r="I27" s="47">
        <v>80</v>
      </c>
    </row>
    <row r="28" spans="1:9" x14ac:dyDescent="0.15">
      <c r="A28" s="47">
        <v>25</v>
      </c>
      <c r="B28" s="287" t="s">
        <v>1507</v>
      </c>
      <c r="C28" s="47" t="s">
        <v>1508</v>
      </c>
      <c r="D28" s="47" t="s">
        <v>1509</v>
      </c>
      <c r="E28" s="47" t="s">
        <v>1510</v>
      </c>
      <c r="F28" s="47" t="s">
        <v>1511</v>
      </c>
      <c r="G28" s="47" t="s">
        <v>1512</v>
      </c>
      <c r="H28" s="284">
        <v>36617</v>
      </c>
      <c r="I28" s="47">
        <v>80</v>
      </c>
    </row>
    <row r="29" spans="1:9" x14ac:dyDescent="0.15">
      <c r="A29" s="47">
        <v>26</v>
      </c>
      <c r="B29" s="287" t="s">
        <v>1513</v>
      </c>
      <c r="C29" s="47" t="s">
        <v>1514</v>
      </c>
      <c r="D29" s="47" t="s">
        <v>1515</v>
      </c>
      <c r="E29" s="47" t="s">
        <v>1516</v>
      </c>
      <c r="F29" s="47" t="s">
        <v>1517</v>
      </c>
      <c r="G29" s="47" t="s">
        <v>1518</v>
      </c>
      <c r="H29" s="284">
        <v>36617</v>
      </c>
      <c r="I29" s="47">
        <v>82</v>
      </c>
    </row>
    <row r="30" spans="1:9" x14ac:dyDescent="0.15">
      <c r="A30" s="47">
        <v>27</v>
      </c>
      <c r="B30" s="287" t="s">
        <v>1519</v>
      </c>
      <c r="C30" s="47" t="s">
        <v>1520</v>
      </c>
      <c r="D30" s="47" t="s">
        <v>1521</v>
      </c>
      <c r="E30" s="47" t="s">
        <v>1522</v>
      </c>
      <c r="F30" s="47" t="s">
        <v>1523</v>
      </c>
      <c r="G30" s="47" t="s">
        <v>1524</v>
      </c>
      <c r="H30" s="284">
        <v>42095</v>
      </c>
      <c r="I30" s="47">
        <v>30</v>
      </c>
    </row>
    <row r="31" spans="1:9" x14ac:dyDescent="0.15">
      <c r="A31" s="47">
        <v>28</v>
      </c>
      <c r="B31" s="287" t="s">
        <v>1525</v>
      </c>
      <c r="C31" s="47" t="s">
        <v>1526</v>
      </c>
      <c r="D31" s="47" t="s">
        <v>1527</v>
      </c>
      <c r="E31" s="47" t="s">
        <v>1528</v>
      </c>
      <c r="F31" s="47" t="s">
        <v>1529</v>
      </c>
      <c r="G31" s="47"/>
      <c r="H31" s="284">
        <v>42124</v>
      </c>
      <c r="I31" s="47">
        <v>30</v>
      </c>
    </row>
    <row r="32" spans="1:9" x14ac:dyDescent="0.15">
      <c r="A32" s="47">
        <v>29</v>
      </c>
      <c r="B32" s="287" t="s">
        <v>1530</v>
      </c>
      <c r="C32" s="47" t="s">
        <v>1531</v>
      </c>
      <c r="D32" s="47" t="s">
        <v>1532</v>
      </c>
      <c r="E32" s="47" t="s">
        <v>1533</v>
      </c>
      <c r="F32" s="47" t="s">
        <v>1534</v>
      </c>
      <c r="G32" s="47" t="s">
        <v>1535</v>
      </c>
      <c r="H32" s="284">
        <v>42124</v>
      </c>
      <c r="I32" s="47">
        <v>50</v>
      </c>
    </row>
    <row r="33" spans="1:9" x14ac:dyDescent="0.15">
      <c r="A33" s="47">
        <v>30</v>
      </c>
      <c r="B33" s="287" t="s">
        <v>1536</v>
      </c>
      <c r="C33" s="47" t="s">
        <v>1537</v>
      </c>
      <c r="D33" s="47" t="s">
        <v>1538</v>
      </c>
      <c r="E33" s="47" t="s">
        <v>1539</v>
      </c>
      <c r="F33" s="47" t="s">
        <v>1540</v>
      </c>
      <c r="G33" s="47" t="s">
        <v>1541</v>
      </c>
      <c r="H33" s="284">
        <v>45383</v>
      </c>
      <c r="I33" s="47">
        <v>126</v>
      </c>
    </row>
    <row r="34" spans="1:9" x14ac:dyDescent="0.15">
      <c r="A34" s="47">
        <v>31</v>
      </c>
      <c r="B34" s="287" t="s">
        <v>1542</v>
      </c>
      <c r="C34" s="47" t="s">
        <v>1543</v>
      </c>
      <c r="D34" s="47" t="s">
        <v>1544</v>
      </c>
      <c r="E34" s="47" t="s">
        <v>1545</v>
      </c>
      <c r="F34" s="47" t="s">
        <v>1546</v>
      </c>
      <c r="G34" s="47" t="s">
        <v>1547</v>
      </c>
      <c r="H34" s="284">
        <v>36617</v>
      </c>
      <c r="I34" s="47">
        <v>101</v>
      </c>
    </row>
    <row r="35" spans="1:9" x14ac:dyDescent="0.15">
      <c r="A35" s="47">
        <v>32</v>
      </c>
      <c r="B35" s="287" t="s">
        <v>1548</v>
      </c>
      <c r="C35" s="47" t="s">
        <v>1549</v>
      </c>
      <c r="D35" s="47" t="s">
        <v>1550</v>
      </c>
      <c r="E35" s="47" t="s">
        <v>1551</v>
      </c>
      <c r="F35" s="47" t="s">
        <v>1552</v>
      </c>
      <c r="G35" s="47" t="s">
        <v>1553</v>
      </c>
      <c r="H35" s="284">
        <v>36617</v>
      </c>
      <c r="I35" s="47">
        <v>60</v>
      </c>
    </row>
    <row r="36" spans="1:9" x14ac:dyDescent="0.15">
      <c r="A36" s="47">
        <v>33</v>
      </c>
      <c r="B36" s="287" t="s">
        <v>1554</v>
      </c>
      <c r="C36" s="47" t="s">
        <v>1555</v>
      </c>
      <c r="D36" s="47" t="s">
        <v>1556</v>
      </c>
      <c r="E36" s="47" t="s">
        <v>1557</v>
      </c>
      <c r="F36" s="47" t="s">
        <v>1558</v>
      </c>
      <c r="G36" s="47" t="s">
        <v>1559</v>
      </c>
      <c r="H36" s="284">
        <v>36617</v>
      </c>
      <c r="I36" s="47">
        <v>80</v>
      </c>
    </row>
    <row r="37" spans="1:9" x14ac:dyDescent="0.15">
      <c r="A37" s="47">
        <v>34</v>
      </c>
      <c r="B37" s="287" t="s">
        <v>1560</v>
      </c>
      <c r="C37" s="47" t="s">
        <v>1561</v>
      </c>
      <c r="D37" s="47" t="s">
        <v>1562</v>
      </c>
      <c r="E37" s="47" t="s">
        <v>1563</v>
      </c>
      <c r="F37" s="47" t="s">
        <v>1564</v>
      </c>
      <c r="G37" s="47" t="s">
        <v>1565</v>
      </c>
      <c r="H37" s="284">
        <v>36617</v>
      </c>
      <c r="I37" s="47">
        <v>80</v>
      </c>
    </row>
    <row r="38" spans="1:9" x14ac:dyDescent="0.15">
      <c r="A38" s="47">
        <v>35</v>
      </c>
      <c r="B38" s="287" t="s">
        <v>1566</v>
      </c>
      <c r="C38" s="47" t="s">
        <v>1567</v>
      </c>
      <c r="D38" s="47" t="s">
        <v>1447</v>
      </c>
      <c r="E38" s="47" t="s">
        <v>1568</v>
      </c>
      <c r="F38" s="47" t="s">
        <v>1569</v>
      </c>
      <c r="G38" s="47" t="s">
        <v>1570</v>
      </c>
      <c r="H38" s="284">
        <v>38205</v>
      </c>
      <c r="I38" s="47">
        <v>80</v>
      </c>
    </row>
    <row r="39" spans="1:9" x14ac:dyDescent="0.15">
      <c r="A39" s="47">
        <v>36</v>
      </c>
      <c r="B39" s="287" t="s">
        <v>1571</v>
      </c>
      <c r="C39" s="47" t="s">
        <v>1572</v>
      </c>
      <c r="D39" s="47" t="s">
        <v>1573</v>
      </c>
      <c r="E39" s="47" t="s">
        <v>1574</v>
      </c>
      <c r="F39" s="47" t="s">
        <v>1575</v>
      </c>
      <c r="G39" s="47" t="s">
        <v>1576</v>
      </c>
      <c r="H39" s="284">
        <v>41730</v>
      </c>
      <c r="I39" s="47">
        <v>44</v>
      </c>
    </row>
    <row r="40" spans="1:9" x14ac:dyDescent="0.15">
      <c r="A40" s="47">
        <v>37</v>
      </c>
      <c r="B40" s="287" t="s">
        <v>1577</v>
      </c>
      <c r="C40" s="47" t="s">
        <v>1578</v>
      </c>
      <c r="D40" s="47" t="s">
        <v>1579</v>
      </c>
      <c r="E40" s="47" t="s">
        <v>1580</v>
      </c>
      <c r="F40" s="47" t="s">
        <v>1581</v>
      </c>
      <c r="G40" s="47" t="s">
        <v>1582</v>
      </c>
      <c r="H40" s="284">
        <v>36617</v>
      </c>
      <c r="I40" s="47">
        <v>84</v>
      </c>
    </row>
    <row r="41" spans="1:9" x14ac:dyDescent="0.15">
      <c r="A41" s="47">
        <v>38</v>
      </c>
      <c r="B41" s="287" t="s">
        <v>1583</v>
      </c>
      <c r="C41" s="47" t="s">
        <v>1584</v>
      </c>
      <c r="D41" s="47" t="s">
        <v>1585</v>
      </c>
      <c r="E41" s="47" t="s">
        <v>1586</v>
      </c>
      <c r="F41" s="47" t="s">
        <v>1587</v>
      </c>
      <c r="G41" s="47" t="s">
        <v>1588</v>
      </c>
      <c r="H41" s="284">
        <v>37862</v>
      </c>
      <c r="I41" s="47">
        <v>40</v>
      </c>
    </row>
    <row r="42" spans="1:9" x14ac:dyDescent="0.15">
      <c r="A42" s="47">
        <v>39</v>
      </c>
      <c r="B42" s="287" t="s">
        <v>1589</v>
      </c>
      <c r="C42" s="47" t="s">
        <v>1590</v>
      </c>
      <c r="D42" s="47" t="s">
        <v>1585</v>
      </c>
      <c r="E42" s="47" t="s">
        <v>1591</v>
      </c>
      <c r="F42" s="47" t="s">
        <v>1592</v>
      </c>
      <c r="G42" s="47" t="s">
        <v>1593</v>
      </c>
      <c r="H42" s="284">
        <v>42209</v>
      </c>
      <c r="I42" s="47">
        <v>80</v>
      </c>
    </row>
    <row r="43" spans="1:9" x14ac:dyDescent="0.15">
      <c r="A43" s="47">
        <v>40</v>
      </c>
      <c r="B43" s="287" t="s">
        <v>1594</v>
      </c>
      <c r="C43" s="47" t="s">
        <v>1595</v>
      </c>
      <c r="D43" s="47" t="s">
        <v>1585</v>
      </c>
      <c r="E43" s="47" t="s">
        <v>1596</v>
      </c>
      <c r="F43" s="47" t="s">
        <v>1587</v>
      </c>
      <c r="G43" s="47" t="s">
        <v>1588</v>
      </c>
      <c r="H43" s="284">
        <v>42244</v>
      </c>
      <c r="I43" s="47">
        <v>40</v>
      </c>
    </row>
    <row r="44" spans="1:9" x14ac:dyDescent="0.15">
      <c r="A44" s="47">
        <v>41</v>
      </c>
      <c r="B44" s="287" t="s">
        <v>1597</v>
      </c>
      <c r="C44" s="47" t="s">
        <v>1598</v>
      </c>
      <c r="D44" s="47" t="s">
        <v>1599</v>
      </c>
      <c r="E44" s="47" t="s">
        <v>1600</v>
      </c>
      <c r="F44" s="47" t="s">
        <v>1601</v>
      </c>
      <c r="G44" s="47" t="s">
        <v>1602</v>
      </c>
      <c r="H44" s="284">
        <v>36617</v>
      </c>
      <c r="I44" s="47">
        <v>50</v>
      </c>
    </row>
    <row r="45" spans="1:9" x14ac:dyDescent="0.15">
      <c r="A45" s="47">
        <v>42</v>
      </c>
      <c r="B45" s="287" t="s">
        <v>1603</v>
      </c>
      <c r="C45" s="47" t="s">
        <v>1604</v>
      </c>
      <c r="D45" s="47" t="s">
        <v>1605</v>
      </c>
      <c r="E45" s="47" t="s">
        <v>1606</v>
      </c>
      <c r="F45" s="47" t="s">
        <v>1607</v>
      </c>
      <c r="G45" s="47" t="s">
        <v>1608</v>
      </c>
      <c r="H45" s="284">
        <v>36617</v>
      </c>
      <c r="I45" s="47">
        <v>96</v>
      </c>
    </row>
    <row r="46" spans="1:9" x14ac:dyDescent="0.15">
      <c r="A46" s="47">
        <v>43</v>
      </c>
      <c r="B46" s="287" t="s">
        <v>1609</v>
      </c>
      <c r="C46" s="47" t="s">
        <v>1610</v>
      </c>
      <c r="D46" s="47" t="s">
        <v>1605</v>
      </c>
      <c r="E46" s="47" t="s">
        <v>1611</v>
      </c>
      <c r="F46" s="47" t="s">
        <v>1612</v>
      </c>
      <c r="G46" s="47" t="s">
        <v>1613</v>
      </c>
      <c r="H46" s="284">
        <v>38989</v>
      </c>
      <c r="I46" s="47">
        <v>100</v>
      </c>
    </row>
    <row r="47" spans="1:9" x14ac:dyDescent="0.15">
      <c r="A47" s="47">
        <v>44</v>
      </c>
      <c r="B47" s="287" t="s">
        <v>1614</v>
      </c>
      <c r="C47" s="47" t="s">
        <v>1615</v>
      </c>
      <c r="D47" s="47" t="s">
        <v>1599</v>
      </c>
      <c r="E47" s="47" t="s">
        <v>1616</v>
      </c>
      <c r="F47" s="47"/>
      <c r="G47" s="47"/>
      <c r="H47" s="284">
        <v>43997</v>
      </c>
      <c r="I47" s="47">
        <v>30</v>
      </c>
    </row>
    <row r="48" spans="1:9" x14ac:dyDescent="0.15">
      <c r="A48" s="47">
        <v>45</v>
      </c>
      <c r="B48" s="287" t="s">
        <v>1617</v>
      </c>
      <c r="C48" s="47" t="s">
        <v>1618</v>
      </c>
      <c r="D48" s="47" t="s">
        <v>1619</v>
      </c>
      <c r="E48" s="47" t="s">
        <v>1620</v>
      </c>
      <c r="F48" s="47" t="s">
        <v>1621</v>
      </c>
      <c r="G48" s="47" t="s">
        <v>1622</v>
      </c>
      <c r="H48" s="284">
        <v>36617</v>
      </c>
      <c r="I48" s="47">
        <v>90</v>
      </c>
    </row>
    <row r="49" spans="1:9" x14ac:dyDescent="0.15">
      <c r="A49" s="47">
        <v>46</v>
      </c>
      <c r="B49" s="287" t="s">
        <v>1623</v>
      </c>
      <c r="C49" s="47" t="s">
        <v>1624</v>
      </c>
      <c r="D49" s="47" t="s">
        <v>1625</v>
      </c>
      <c r="E49" s="47" t="s">
        <v>1626</v>
      </c>
      <c r="F49" s="47" t="s">
        <v>1627</v>
      </c>
      <c r="G49" s="47" t="s">
        <v>1628</v>
      </c>
      <c r="H49" s="284">
        <v>36617</v>
      </c>
      <c r="I49" s="47">
        <v>80</v>
      </c>
    </row>
    <row r="50" spans="1:9" x14ac:dyDescent="0.15">
      <c r="A50" s="47">
        <v>47</v>
      </c>
      <c r="B50" s="287" t="s">
        <v>1629</v>
      </c>
      <c r="C50" s="47" t="s">
        <v>1630</v>
      </c>
      <c r="D50" s="47" t="s">
        <v>1631</v>
      </c>
      <c r="E50" s="47" t="s">
        <v>1632</v>
      </c>
      <c r="F50" s="47" t="s">
        <v>1633</v>
      </c>
      <c r="G50" s="47" t="s">
        <v>1634</v>
      </c>
      <c r="H50" s="284">
        <v>36617</v>
      </c>
      <c r="I50" s="47">
        <v>80</v>
      </c>
    </row>
    <row r="51" spans="1:9" x14ac:dyDescent="0.15">
      <c r="A51" s="47">
        <v>48</v>
      </c>
      <c r="B51" s="287" t="s">
        <v>1635</v>
      </c>
      <c r="C51" s="47" t="s">
        <v>1636</v>
      </c>
      <c r="D51" s="47" t="s">
        <v>1637</v>
      </c>
      <c r="E51" s="47" t="s">
        <v>1638</v>
      </c>
      <c r="F51" s="47" t="s">
        <v>1639</v>
      </c>
      <c r="G51" s="47" t="s">
        <v>1640</v>
      </c>
      <c r="H51" s="284">
        <v>38624</v>
      </c>
      <c r="I51" s="47">
        <v>90</v>
      </c>
    </row>
    <row r="52" spans="1:9" x14ac:dyDescent="0.15">
      <c r="A52" s="47">
        <v>49</v>
      </c>
      <c r="B52" s="287" t="s">
        <v>1641</v>
      </c>
      <c r="C52" s="47" t="s">
        <v>1642</v>
      </c>
      <c r="D52" s="47" t="s">
        <v>1643</v>
      </c>
      <c r="E52" s="47" t="s">
        <v>1644</v>
      </c>
      <c r="F52" s="47" t="s">
        <v>1645</v>
      </c>
      <c r="G52" s="47" t="s">
        <v>1646</v>
      </c>
      <c r="H52" s="284">
        <v>36617</v>
      </c>
      <c r="I52" s="47">
        <v>140</v>
      </c>
    </row>
    <row r="53" spans="1:9" x14ac:dyDescent="0.15">
      <c r="A53" s="47">
        <v>50</v>
      </c>
      <c r="B53" s="287" t="s">
        <v>1647</v>
      </c>
      <c r="C53" s="47" t="s">
        <v>1648</v>
      </c>
      <c r="D53" s="47" t="s">
        <v>1649</v>
      </c>
      <c r="E53" s="47" t="s">
        <v>1650</v>
      </c>
      <c r="F53" s="47" t="s">
        <v>1651</v>
      </c>
      <c r="G53" s="47" t="s">
        <v>1652</v>
      </c>
      <c r="H53" s="284">
        <v>36617</v>
      </c>
      <c r="I53" s="47">
        <v>100</v>
      </c>
    </row>
    <row r="54" spans="1:9" x14ac:dyDescent="0.15">
      <c r="A54" s="47">
        <v>51</v>
      </c>
      <c r="B54" s="287" t="s">
        <v>1653</v>
      </c>
      <c r="C54" s="47" t="s">
        <v>1654</v>
      </c>
      <c r="D54" s="47" t="s">
        <v>1655</v>
      </c>
      <c r="E54" s="47" t="s">
        <v>1656</v>
      </c>
      <c r="F54" s="47" t="s">
        <v>1657</v>
      </c>
      <c r="G54" s="47" t="s">
        <v>1658</v>
      </c>
      <c r="H54" s="284">
        <v>36617</v>
      </c>
      <c r="I54" s="47">
        <v>80</v>
      </c>
    </row>
    <row r="55" spans="1:9" x14ac:dyDescent="0.15">
      <c r="A55" s="47">
        <v>52</v>
      </c>
      <c r="B55" s="287" t="s">
        <v>1659</v>
      </c>
      <c r="C55" s="47" t="s">
        <v>1660</v>
      </c>
      <c r="D55" s="47" t="s">
        <v>1655</v>
      </c>
      <c r="E55" s="47" t="s">
        <v>1661</v>
      </c>
      <c r="F55" s="47" t="s">
        <v>1662</v>
      </c>
      <c r="G55" s="47" t="s">
        <v>1663</v>
      </c>
      <c r="H55" s="284">
        <v>36617</v>
      </c>
      <c r="I55" s="47">
        <v>100</v>
      </c>
    </row>
    <row r="56" spans="1:9" x14ac:dyDescent="0.15">
      <c r="A56" s="47">
        <v>53</v>
      </c>
      <c r="B56" s="287" t="s">
        <v>1664</v>
      </c>
      <c r="C56" s="47" t="s">
        <v>1665</v>
      </c>
      <c r="D56" s="47" t="s">
        <v>1666</v>
      </c>
      <c r="E56" s="47" t="s">
        <v>1667</v>
      </c>
      <c r="F56" s="47" t="s">
        <v>1668</v>
      </c>
      <c r="G56" s="47" t="s">
        <v>1669</v>
      </c>
      <c r="H56" s="284">
        <v>37711</v>
      </c>
      <c r="I56" s="47">
        <v>90</v>
      </c>
    </row>
    <row r="57" spans="1:9" x14ac:dyDescent="0.15">
      <c r="A57" s="47">
        <v>54</v>
      </c>
      <c r="B57" s="287" t="s">
        <v>1670</v>
      </c>
      <c r="C57" s="47" t="s">
        <v>1671</v>
      </c>
      <c r="D57" s="47" t="s">
        <v>1447</v>
      </c>
      <c r="E57" s="47" t="s">
        <v>1672</v>
      </c>
      <c r="F57" s="47" t="s">
        <v>1673</v>
      </c>
      <c r="G57" s="47"/>
      <c r="H57" s="284">
        <v>42454</v>
      </c>
      <c r="I57" s="47">
        <v>80</v>
      </c>
    </row>
    <row r="58" spans="1:9" x14ac:dyDescent="0.15">
      <c r="A58" s="47">
        <v>55</v>
      </c>
      <c r="B58" s="287" t="s">
        <v>1674</v>
      </c>
      <c r="C58" s="47" t="s">
        <v>1675</v>
      </c>
      <c r="D58" s="47" t="s">
        <v>1676</v>
      </c>
      <c r="E58" s="47" t="s">
        <v>1677</v>
      </c>
      <c r="F58" s="47" t="s">
        <v>1678</v>
      </c>
      <c r="G58" s="47" t="s">
        <v>1679</v>
      </c>
      <c r="H58" s="284">
        <v>36617</v>
      </c>
      <c r="I58" s="47">
        <v>100</v>
      </c>
    </row>
    <row r="59" spans="1:9" x14ac:dyDescent="0.15">
      <c r="A59" s="47">
        <v>56</v>
      </c>
      <c r="B59" s="287" t="s">
        <v>1680</v>
      </c>
      <c r="C59" s="47" t="s">
        <v>1681</v>
      </c>
      <c r="D59" s="47" t="s">
        <v>1676</v>
      </c>
      <c r="E59" s="47" t="s">
        <v>1682</v>
      </c>
      <c r="F59" s="47" t="s">
        <v>1683</v>
      </c>
      <c r="G59" s="47" t="s">
        <v>1684</v>
      </c>
      <c r="H59" s="284">
        <v>36617</v>
      </c>
      <c r="I59" s="47">
        <v>80</v>
      </c>
    </row>
    <row r="60" spans="1:9" x14ac:dyDescent="0.15">
      <c r="A60" s="47">
        <v>57</v>
      </c>
      <c r="B60" s="287" t="s">
        <v>1685</v>
      </c>
      <c r="C60" s="47" t="s">
        <v>1686</v>
      </c>
      <c r="D60" s="47" t="s">
        <v>1687</v>
      </c>
      <c r="E60" s="47" t="s">
        <v>1688</v>
      </c>
      <c r="F60" s="47" t="s">
        <v>1689</v>
      </c>
      <c r="G60" s="47" t="s">
        <v>1690</v>
      </c>
      <c r="H60" s="284">
        <v>38686</v>
      </c>
      <c r="I60" s="47">
        <v>80</v>
      </c>
    </row>
    <row r="61" spans="1:9" x14ac:dyDescent="0.15">
      <c r="A61" s="47">
        <v>58</v>
      </c>
      <c r="B61" s="287" t="s">
        <v>1691</v>
      </c>
      <c r="C61" s="47" t="s">
        <v>1692</v>
      </c>
      <c r="D61" s="47" t="s">
        <v>1693</v>
      </c>
      <c r="E61" s="47" t="s">
        <v>1694</v>
      </c>
      <c r="F61" s="47" t="s">
        <v>1695</v>
      </c>
      <c r="G61" s="47" t="s">
        <v>1696</v>
      </c>
      <c r="H61" s="284">
        <v>40634</v>
      </c>
      <c r="I61" s="47">
        <v>100</v>
      </c>
    </row>
    <row r="62" spans="1:9" x14ac:dyDescent="0.15">
      <c r="A62" s="47">
        <v>59</v>
      </c>
      <c r="B62" s="287" t="s">
        <v>1697</v>
      </c>
      <c r="C62" s="47" t="s">
        <v>1698</v>
      </c>
      <c r="D62" s="47" t="s">
        <v>1699</v>
      </c>
      <c r="E62" s="47" t="s">
        <v>1700</v>
      </c>
      <c r="F62" s="47" t="s">
        <v>1701</v>
      </c>
      <c r="G62" s="47" t="s">
        <v>1702</v>
      </c>
      <c r="H62" s="284">
        <v>42824</v>
      </c>
      <c r="I62" s="47">
        <v>60</v>
      </c>
    </row>
    <row r="63" spans="1:9" x14ac:dyDescent="0.15">
      <c r="A63" s="47">
        <v>60</v>
      </c>
      <c r="B63" s="287" t="s">
        <v>1703</v>
      </c>
      <c r="C63" s="47" t="s">
        <v>1704</v>
      </c>
      <c r="D63" s="47" t="s">
        <v>1705</v>
      </c>
      <c r="E63" s="47" t="s">
        <v>1706</v>
      </c>
      <c r="F63" s="47" t="s">
        <v>1707</v>
      </c>
      <c r="G63" s="47" t="s">
        <v>1708</v>
      </c>
      <c r="H63" s="284">
        <v>36617</v>
      </c>
      <c r="I63" s="47">
        <v>82</v>
      </c>
    </row>
    <row r="64" spans="1:9" x14ac:dyDescent="0.15">
      <c r="A64" s="47">
        <v>61</v>
      </c>
      <c r="B64" s="287" t="s">
        <v>1709</v>
      </c>
      <c r="C64" s="47" t="s">
        <v>1710</v>
      </c>
      <c r="D64" s="47" t="s">
        <v>1637</v>
      </c>
      <c r="E64" s="47" t="s">
        <v>1711</v>
      </c>
      <c r="F64" s="47" t="s">
        <v>1712</v>
      </c>
      <c r="G64" s="47" t="s">
        <v>1713</v>
      </c>
      <c r="H64" s="284">
        <v>39561</v>
      </c>
      <c r="I64" s="47">
        <v>57</v>
      </c>
    </row>
    <row r="65" spans="1:9" x14ac:dyDescent="0.15">
      <c r="A65" s="47">
        <v>62</v>
      </c>
      <c r="B65" s="287" t="s">
        <v>1714</v>
      </c>
      <c r="C65" s="47" t="s">
        <v>1715</v>
      </c>
      <c r="D65" s="47" t="s">
        <v>1716</v>
      </c>
      <c r="E65" s="47" t="s">
        <v>1717</v>
      </c>
      <c r="F65" s="47" t="s">
        <v>1718</v>
      </c>
      <c r="G65" s="47" t="s">
        <v>1719</v>
      </c>
      <c r="H65" s="284">
        <v>40644</v>
      </c>
      <c r="I65" s="47">
        <v>50</v>
      </c>
    </row>
    <row r="66" spans="1:9" x14ac:dyDescent="0.15">
      <c r="A66" s="47">
        <v>63</v>
      </c>
      <c r="B66" s="287" t="s">
        <v>1720</v>
      </c>
      <c r="C66" s="47" t="s">
        <v>1721</v>
      </c>
      <c r="D66" s="47" t="s">
        <v>1722</v>
      </c>
      <c r="E66" s="47" t="s">
        <v>1723</v>
      </c>
      <c r="F66" s="47" t="s">
        <v>1724</v>
      </c>
      <c r="G66" s="47" t="s">
        <v>1725</v>
      </c>
      <c r="H66" s="284">
        <v>36617</v>
      </c>
      <c r="I66" s="47">
        <v>116</v>
      </c>
    </row>
    <row r="67" spans="1:9" x14ac:dyDescent="0.15">
      <c r="A67" s="47">
        <v>64</v>
      </c>
      <c r="B67" s="287" t="s">
        <v>1726</v>
      </c>
      <c r="C67" s="47" t="s">
        <v>1727</v>
      </c>
      <c r="D67" s="47" t="s">
        <v>1728</v>
      </c>
      <c r="E67" s="47" t="s">
        <v>1729</v>
      </c>
      <c r="F67" s="47" t="s">
        <v>1730</v>
      </c>
      <c r="G67" s="47" t="s">
        <v>1731</v>
      </c>
      <c r="H67" s="284">
        <v>36617</v>
      </c>
      <c r="I67" s="47">
        <v>80</v>
      </c>
    </row>
    <row r="68" spans="1:9" x14ac:dyDescent="0.15">
      <c r="A68" s="47">
        <v>65</v>
      </c>
      <c r="B68" s="287" t="s">
        <v>1732</v>
      </c>
      <c r="C68" s="47" t="s">
        <v>1733</v>
      </c>
      <c r="D68" s="47" t="s">
        <v>1377</v>
      </c>
      <c r="E68" s="47" t="s">
        <v>1734</v>
      </c>
      <c r="F68" s="47" t="s">
        <v>1735</v>
      </c>
      <c r="G68" s="47" t="s">
        <v>1736</v>
      </c>
      <c r="H68" s="284">
        <v>36617</v>
      </c>
      <c r="I68" s="47">
        <v>80</v>
      </c>
    </row>
    <row r="69" spans="1:9" x14ac:dyDescent="0.15">
      <c r="A69" s="47">
        <v>66</v>
      </c>
      <c r="B69" s="287" t="s">
        <v>1737</v>
      </c>
      <c r="C69" s="47" t="s">
        <v>1738</v>
      </c>
      <c r="D69" s="47" t="s">
        <v>1739</v>
      </c>
      <c r="E69" s="47" t="s">
        <v>1740</v>
      </c>
      <c r="F69" s="47" t="s">
        <v>1741</v>
      </c>
      <c r="G69" s="47" t="s">
        <v>1742</v>
      </c>
      <c r="H69" s="284">
        <v>36617</v>
      </c>
      <c r="I69" s="47">
        <v>95</v>
      </c>
    </row>
    <row r="70" spans="1:9" x14ac:dyDescent="0.15">
      <c r="A70" s="47">
        <v>67</v>
      </c>
      <c r="B70" s="287" t="s">
        <v>1743</v>
      </c>
      <c r="C70" s="47" t="s">
        <v>1744</v>
      </c>
      <c r="D70" s="47" t="s">
        <v>1745</v>
      </c>
      <c r="E70" s="47" t="s">
        <v>1746</v>
      </c>
      <c r="F70" s="47" t="s">
        <v>1747</v>
      </c>
      <c r="G70" s="47" t="s">
        <v>1748</v>
      </c>
      <c r="H70" s="284">
        <v>36617</v>
      </c>
      <c r="I70" s="47">
        <v>60</v>
      </c>
    </row>
    <row r="71" spans="1:9" x14ac:dyDescent="0.15">
      <c r="A71" s="47">
        <v>68</v>
      </c>
      <c r="B71" s="287" t="s">
        <v>1749</v>
      </c>
      <c r="C71" s="47" t="s">
        <v>1750</v>
      </c>
      <c r="D71" s="47" t="s">
        <v>1751</v>
      </c>
      <c r="E71" s="47" t="s">
        <v>1752</v>
      </c>
      <c r="F71" s="47" t="s">
        <v>1753</v>
      </c>
      <c r="G71" s="47" t="s">
        <v>1754</v>
      </c>
      <c r="H71" s="284">
        <v>36617</v>
      </c>
      <c r="I71" s="47">
        <v>100</v>
      </c>
    </row>
    <row r="72" spans="1:9" x14ac:dyDescent="0.15">
      <c r="A72" s="47">
        <v>69</v>
      </c>
      <c r="B72" s="287" t="s">
        <v>1755</v>
      </c>
      <c r="C72" s="47" t="s">
        <v>1756</v>
      </c>
      <c r="D72" s="47" t="s">
        <v>1757</v>
      </c>
      <c r="E72" s="47" t="s">
        <v>1758</v>
      </c>
      <c r="F72" s="47" t="s">
        <v>1759</v>
      </c>
      <c r="G72" s="47" t="s">
        <v>1760</v>
      </c>
      <c r="H72" s="284">
        <v>36617</v>
      </c>
      <c r="I72" s="47">
        <v>80</v>
      </c>
    </row>
    <row r="73" spans="1:9" x14ac:dyDescent="0.15">
      <c r="A73" s="47">
        <v>70</v>
      </c>
      <c r="B73" s="287" t="s">
        <v>1761</v>
      </c>
      <c r="C73" s="47" t="s">
        <v>1762</v>
      </c>
      <c r="D73" s="47" t="s">
        <v>1649</v>
      </c>
      <c r="E73" s="47" t="s">
        <v>1763</v>
      </c>
      <c r="F73" s="47" t="s">
        <v>1764</v>
      </c>
      <c r="G73" s="47" t="s">
        <v>1765</v>
      </c>
      <c r="H73" s="284">
        <v>36617</v>
      </c>
      <c r="I73" s="47">
        <v>100</v>
      </c>
    </row>
    <row r="74" spans="1:9" x14ac:dyDescent="0.15">
      <c r="A74" s="47">
        <v>71</v>
      </c>
      <c r="B74" s="287" t="s">
        <v>1766</v>
      </c>
      <c r="C74" s="47" t="s">
        <v>1767</v>
      </c>
      <c r="D74" s="47" t="s">
        <v>1768</v>
      </c>
      <c r="E74" s="47" t="s">
        <v>1769</v>
      </c>
      <c r="F74" s="47" t="s">
        <v>70</v>
      </c>
      <c r="G74" s="47" t="s">
        <v>1770</v>
      </c>
      <c r="H74" s="284">
        <v>36617</v>
      </c>
      <c r="I74" s="47">
        <v>76</v>
      </c>
    </row>
    <row r="75" spans="1:9" x14ac:dyDescent="0.15">
      <c r="A75" s="47">
        <v>72</v>
      </c>
      <c r="B75" s="287" t="s">
        <v>1771</v>
      </c>
      <c r="C75" s="47" t="s">
        <v>1744</v>
      </c>
      <c r="D75" s="47" t="s">
        <v>1745</v>
      </c>
      <c r="E75" s="47" t="s">
        <v>1746</v>
      </c>
      <c r="F75" s="47" t="s">
        <v>1747</v>
      </c>
      <c r="G75" s="47" t="s">
        <v>1748</v>
      </c>
      <c r="H75" s="284">
        <v>40998</v>
      </c>
      <c r="I75" s="47">
        <v>40</v>
      </c>
    </row>
    <row r="76" spans="1:9" x14ac:dyDescent="0.15">
      <c r="A76" s="47">
        <v>73</v>
      </c>
      <c r="B76" s="287" t="s">
        <v>1772</v>
      </c>
      <c r="C76" s="47" t="s">
        <v>1773</v>
      </c>
      <c r="D76" s="47" t="s">
        <v>1774</v>
      </c>
      <c r="E76" s="47" t="s">
        <v>1775</v>
      </c>
      <c r="F76" s="47" t="s">
        <v>1776</v>
      </c>
      <c r="G76" s="47" t="s">
        <v>1777</v>
      </c>
      <c r="H76" s="284">
        <v>41729</v>
      </c>
      <c r="I76" s="47">
        <v>60</v>
      </c>
    </row>
    <row r="77" spans="1:9" x14ac:dyDescent="0.15">
      <c r="A77" s="47">
        <v>74</v>
      </c>
      <c r="B77" s="287" t="s">
        <v>1778</v>
      </c>
      <c r="C77" s="47" t="s">
        <v>1779</v>
      </c>
      <c r="D77" s="47" t="s">
        <v>1780</v>
      </c>
      <c r="E77" s="47" t="s">
        <v>1781</v>
      </c>
      <c r="F77" s="47" t="s">
        <v>1782</v>
      </c>
      <c r="G77" s="47" t="s">
        <v>1783</v>
      </c>
      <c r="H77" s="284">
        <v>36617</v>
      </c>
      <c r="I77" s="47">
        <v>54</v>
      </c>
    </row>
    <row r="78" spans="1:9" x14ac:dyDescent="0.15">
      <c r="A78" s="47">
        <v>75</v>
      </c>
      <c r="B78" s="287" t="s">
        <v>1784</v>
      </c>
      <c r="C78" s="47" t="s">
        <v>1785</v>
      </c>
      <c r="D78" s="47" t="s">
        <v>1780</v>
      </c>
      <c r="E78" s="47" t="s">
        <v>1786</v>
      </c>
      <c r="F78" s="47" t="s">
        <v>1782</v>
      </c>
      <c r="G78" s="47" t="s">
        <v>1783</v>
      </c>
      <c r="H78" s="284">
        <v>41729</v>
      </c>
      <c r="I78" s="47">
        <v>30</v>
      </c>
    </row>
    <row r="79" spans="1:9" x14ac:dyDescent="0.15">
      <c r="A79" s="47">
        <v>76</v>
      </c>
      <c r="B79" s="287" t="s">
        <v>1787</v>
      </c>
      <c r="C79" s="47" t="s">
        <v>1788</v>
      </c>
      <c r="D79" s="47" t="s">
        <v>1789</v>
      </c>
      <c r="E79" s="47" t="s">
        <v>1790</v>
      </c>
      <c r="F79" s="47" t="s">
        <v>1791</v>
      </c>
      <c r="G79" s="47" t="s">
        <v>1792</v>
      </c>
      <c r="H79" s="284">
        <v>36617</v>
      </c>
      <c r="I79" s="47">
        <v>84</v>
      </c>
    </row>
    <row r="80" spans="1:9" x14ac:dyDescent="0.15">
      <c r="A80" s="47">
        <v>77</v>
      </c>
      <c r="B80" s="287" t="s">
        <v>1793</v>
      </c>
      <c r="C80" s="47" t="s">
        <v>1794</v>
      </c>
      <c r="D80" s="47" t="s">
        <v>1795</v>
      </c>
      <c r="E80" s="47" t="s">
        <v>1796</v>
      </c>
      <c r="F80" s="47" t="s">
        <v>1797</v>
      </c>
      <c r="G80" s="47" t="s">
        <v>1798</v>
      </c>
      <c r="H80" s="284">
        <v>36617</v>
      </c>
      <c r="I80" s="47">
        <v>74</v>
      </c>
    </row>
    <row r="81" spans="1:9" x14ac:dyDescent="0.15">
      <c r="A81" s="47">
        <v>78</v>
      </c>
      <c r="B81" s="287" t="s">
        <v>1799</v>
      </c>
      <c r="C81" s="47" t="s">
        <v>1800</v>
      </c>
      <c r="D81" s="47" t="s">
        <v>1801</v>
      </c>
      <c r="E81" s="47" t="s">
        <v>1802</v>
      </c>
      <c r="F81" s="47" t="s">
        <v>1803</v>
      </c>
      <c r="G81" s="47" t="s">
        <v>1804</v>
      </c>
      <c r="H81" s="284">
        <v>36617</v>
      </c>
      <c r="I81" s="47">
        <v>50</v>
      </c>
    </row>
    <row r="82" spans="1:9" x14ac:dyDescent="0.15">
      <c r="A82" s="47">
        <v>79</v>
      </c>
      <c r="B82" s="287" t="s">
        <v>1805</v>
      </c>
      <c r="C82" s="47" t="s">
        <v>1806</v>
      </c>
      <c r="D82" s="47" t="s">
        <v>1649</v>
      </c>
      <c r="E82" s="47" t="s">
        <v>1807</v>
      </c>
      <c r="F82" s="47" t="s">
        <v>1808</v>
      </c>
      <c r="G82" s="47" t="s">
        <v>1809</v>
      </c>
      <c r="H82" s="284">
        <v>36617</v>
      </c>
      <c r="I82" s="47">
        <v>83</v>
      </c>
    </row>
    <row r="83" spans="1:9" x14ac:dyDescent="0.15">
      <c r="A83" s="47">
        <v>80</v>
      </c>
      <c r="B83" s="287" t="s">
        <v>1810</v>
      </c>
      <c r="C83" s="47" t="s">
        <v>1811</v>
      </c>
      <c r="D83" s="47" t="s">
        <v>1812</v>
      </c>
      <c r="E83" s="47" t="s">
        <v>1813</v>
      </c>
      <c r="F83" s="47" t="s">
        <v>1814</v>
      </c>
      <c r="G83" s="47" t="s">
        <v>1815</v>
      </c>
      <c r="H83" s="284">
        <v>36617</v>
      </c>
      <c r="I83" s="47">
        <v>82</v>
      </c>
    </row>
    <row r="84" spans="1:9" x14ac:dyDescent="0.15">
      <c r="A84" s="47">
        <v>81</v>
      </c>
      <c r="B84" s="287" t="s">
        <v>1816</v>
      </c>
      <c r="C84" s="47" t="s">
        <v>1817</v>
      </c>
      <c r="D84" s="47" t="s">
        <v>1818</v>
      </c>
      <c r="E84" s="47" t="s">
        <v>1819</v>
      </c>
      <c r="F84" s="47" t="s">
        <v>1820</v>
      </c>
      <c r="G84" s="47" t="s">
        <v>1821</v>
      </c>
      <c r="H84" s="284">
        <v>36617</v>
      </c>
      <c r="I84" s="47">
        <v>80</v>
      </c>
    </row>
    <row r="85" spans="1:9" x14ac:dyDescent="0.15">
      <c r="A85" s="47">
        <v>82</v>
      </c>
      <c r="B85" s="287" t="s">
        <v>1822</v>
      </c>
      <c r="C85" s="47" t="s">
        <v>1823</v>
      </c>
      <c r="D85" s="47" t="s">
        <v>1824</v>
      </c>
      <c r="E85" s="47" t="s">
        <v>1825</v>
      </c>
      <c r="F85" s="47" t="s">
        <v>1826</v>
      </c>
      <c r="G85" s="47" t="s">
        <v>1827</v>
      </c>
      <c r="H85" s="284">
        <v>36617</v>
      </c>
      <c r="I85" s="47">
        <v>80</v>
      </c>
    </row>
    <row r="86" spans="1:9" x14ac:dyDescent="0.15">
      <c r="A86" s="47">
        <v>83</v>
      </c>
      <c r="B86" s="287" t="s">
        <v>1828</v>
      </c>
      <c r="C86" s="47" t="s">
        <v>1829</v>
      </c>
      <c r="D86" s="47" t="s">
        <v>1830</v>
      </c>
      <c r="E86" s="47" t="s">
        <v>1831</v>
      </c>
      <c r="F86" s="47" t="s">
        <v>1832</v>
      </c>
      <c r="G86" s="47" t="s">
        <v>1833</v>
      </c>
      <c r="H86" s="284">
        <v>37526</v>
      </c>
      <c r="I86" s="47">
        <v>56</v>
      </c>
    </row>
    <row r="87" spans="1:9" x14ac:dyDescent="0.15">
      <c r="A87" s="47">
        <v>84</v>
      </c>
      <c r="B87" s="287" t="s">
        <v>1834</v>
      </c>
      <c r="C87" s="47" t="s">
        <v>1835</v>
      </c>
      <c r="D87" s="47" t="s">
        <v>1801</v>
      </c>
      <c r="E87" s="47" t="s">
        <v>1836</v>
      </c>
      <c r="F87" s="47" t="s">
        <v>1803</v>
      </c>
      <c r="G87" s="47" t="s">
        <v>1804</v>
      </c>
      <c r="H87" s="284">
        <v>41729</v>
      </c>
      <c r="I87" s="47">
        <v>40</v>
      </c>
    </row>
    <row r="88" spans="1:9" x14ac:dyDescent="0.15">
      <c r="A88" s="47">
        <v>85</v>
      </c>
      <c r="B88" s="287" t="s">
        <v>1837</v>
      </c>
      <c r="C88" s="47" t="s">
        <v>1838</v>
      </c>
      <c r="D88" s="47" t="s">
        <v>1839</v>
      </c>
      <c r="E88" s="47" t="s">
        <v>1840</v>
      </c>
      <c r="F88" s="47" t="s">
        <v>1841</v>
      </c>
      <c r="G88" s="47" t="s">
        <v>1842</v>
      </c>
      <c r="H88" s="284">
        <v>36617</v>
      </c>
      <c r="I88" s="47">
        <v>80</v>
      </c>
    </row>
    <row r="89" spans="1:9" x14ac:dyDescent="0.15">
      <c r="A89" s="47">
        <v>86</v>
      </c>
      <c r="B89" s="287" t="s">
        <v>1843</v>
      </c>
      <c r="C89" s="47" t="s">
        <v>1844</v>
      </c>
      <c r="D89" s="47" t="s">
        <v>1839</v>
      </c>
      <c r="E89" s="47" t="s">
        <v>1845</v>
      </c>
      <c r="F89" s="47" t="s">
        <v>1846</v>
      </c>
      <c r="G89" s="47" t="s">
        <v>1847</v>
      </c>
      <c r="H89" s="284">
        <v>36617</v>
      </c>
      <c r="I89" s="47">
        <v>62</v>
      </c>
    </row>
    <row r="90" spans="1:9" x14ac:dyDescent="0.15">
      <c r="A90" s="47">
        <v>87</v>
      </c>
      <c r="B90" s="287" t="s">
        <v>1848</v>
      </c>
      <c r="C90" s="47" t="s">
        <v>1849</v>
      </c>
      <c r="D90" s="47" t="s">
        <v>1850</v>
      </c>
      <c r="E90" s="47" t="s">
        <v>1851</v>
      </c>
      <c r="F90" s="47" t="s">
        <v>1852</v>
      </c>
      <c r="G90" s="47" t="s">
        <v>1853</v>
      </c>
      <c r="H90" s="284">
        <v>36617</v>
      </c>
      <c r="I90" s="47">
        <v>100</v>
      </c>
    </row>
    <row r="91" spans="1:9" x14ac:dyDescent="0.15">
      <c r="A91" s="47">
        <v>88</v>
      </c>
      <c r="B91" s="287" t="s">
        <v>1854</v>
      </c>
      <c r="C91" s="47" t="s">
        <v>1855</v>
      </c>
      <c r="D91" s="47" t="s">
        <v>1839</v>
      </c>
      <c r="E91" s="47" t="s">
        <v>1856</v>
      </c>
      <c r="F91" s="47" t="s">
        <v>1857</v>
      </c>
      <c r="G91" s="47" t="s">
        <v>1858</v>
      </c>
      <c r="H91" s="284">
        <v>38910</v>
      </c>
      <c r="I91" s="47">
        <v>80</v>
      </c>
    </row>
    <row r="92" spans="1:9" x14ac:dyDescent="0.15">
      <c r="A92" s="47">
        <v>89</v>
      </c>
      <c r="B92" s="287" t="s">
        <v>1859</v>
      </c>
      <c r="C92" s="47" t="s">
        <v>1860</v>
      </c>
      <c r="D92" s="47" t="s">
        <v>1861</v>
      </c>
      <c r="E92" s="47" t="s">
        <v>1862</v>
      </c>
      <c r="F92" s="47" t="s">
        <v>1863</v>
      </c>
      <c r="G92" s="47" t="s">
        <v>1864</v>
      </c>
      <c r="H92" s="284">
        <v>36617</v>
      </c>
      <c r="I92" s="47">
        <v>120</v>
      </c>
    </row>
    <row r="93" spans="1:9" x14ac:dyDescent="0.15">
      <c r="A93" s="47">
        <v>90</v>
      </c>
      <c r="B93" s="287" t="s">
        <v>1865</v>
      </c>
      <c r="C93" s="47" t="s">
        <v>1866</v>
      </c>
      <c r="D93" s="47" t="s">
        <v>1867</v>
      </c>
      <c r="E93" s="47" t="s">
        <v>1868</v>
      </c>
      <c r="F93" s="47" t="s">
        <v>1869</v>
      </c>
      <c r="G93" s="47" t="s">
        <v>1870</v>
      </c>
      <c r="H93" s="284">
        <v>36617</v>
      </c>
      <c r="I93" s="47">
        <v>106</v>
      </c>
    </row>
    <row r="94" spans="1:9" x14ac:dyDescent="0.15">
      <c r="A94" s="47">
        <v>91</v>
      </c>
      <c r="B94" s="287" t="s">
        <v>1871</v>
      </c>
      <c r="C94" s="47" t="s">
        <v>1872</v>
      </c>
      <c r="D94" s="47" t="s">
        <v>1873</v>
      </c>
      <c r="E94" s="47" t="s">
        <v>1874</v>
      </c>
      <c r="F94" s="47" t="s">
        <v>1875</v>
      </c>
      <c r="G94" s="47" t="s">
        <v>1876</v>
      </c>
      <c r="H94" s="284">
        <v>36617</v>
      </c>
      <c r="I94" s="47">
        <v>80</v>
      </c>
    </row>
    <row r="95" spans="1:9" x14ac:dyDescent="0.15">
      <c r="A95" s="47">
        <v>92</v>
      </c>
      <c r="B95" s="287" t="s">
        <v>1877</v>
      </c>
      <c r="C95" s="47" t="s">
        <v>1878</v>
      </c>
      <c r="D95" s="47" t="s">
        <v>1879</v>
      </c>
      <c r="E95" s="47" t="s">
        <v>1880</v>
      </c>
      <c r="F95" s="47" t="s">
        <v>1881</v>
      </c>
      <c r="G95" s="47" t="s">
        <v>1882</v>
      </c>
      <c r="H95" s="284">
        <v>36617</v>
      </c>
      <c r="I95" s="47">
        <v>80</v>
      </c>
    </row>
    <row r="96" spans="1:9" x14ac:dyDescent="0.15">
      <c r="A96" s="47">
        <v>93</v>
      </c>
      <c r="B96" s="287" t="s">
        <v>1883</v>
      </c>
      <c r="C96" s="47" t="s">
        <v>1884</v>
      </c>
      <c r="D96" s="47" t="s">
        <v>1885</v>
      </c>
      <c r="E96" s="47" t="s">
        <v>1886</v>
      </c>
      <c r="F96" s="47" t="s">
        <v>1887</v>
      </c>
      <c r="G96" s="47" t="s">
        <v>1888</v>
      </c>
      <c r="H96" s="284">
        <v>36617</v>
      </c>
      <c r="I96" s="47">
        <v>80</v>
      </c>
    </row>
    <row r="97" spans="1:9" x14ac:dyDescent="0.15">
      <c r="A97" s="47">
        <v>94</v>
      </c>
      <c r="B97" s="287" t="s">
        <v>1889</v>
      </c>
      <c r="C97" s="47" t="s">
        <v>1890</v>
      </c>
      <c r="D97" s="47" t="s">
        <v>1891</v>
      </c>
      <c r="E97" s="47" t="s">
        <v>1892</v>
      </c>
      <c r="F97" s="47" t="s">
        <v>1893</v>
      </c>
      <c r="G97" s="47" t="s">
        <v>1894</v>
      </c>
      <c r="H97" s="284">
        <v>36617</v>
      </c>
      <c r="I97" s="47">
        <v>100</v>
      </c>
    </row>
    <row r="98" spans="1:9" x14ac:dyDescent="0.15">
      <c r="A98" s="47">
        <v>95</v>
      </c>
      <c r="B98" s="287" t="s">
        <v>1895</v>
      </c>
      <c r="C98" s="47" t="s">
        <v>1896</v>
      </c>
      <c r="D98" s="47" t="s">
        <v>1521</v>
      </c>
      <c r="E98" s="47" t="s">
        <v>1897</v>
      </c>
      <c r="F98" s="47" t="s">
        <v>1523</v>
      </c>
      <c r="G98" s="47" t="s">
        <v>1524</v>
      </c>
      <c r="H98" s="284">
        <v>36617</v>
      </c>
      <c r="I98" s="47">
        <v>50</v>
      </c>
    </row>
    <row r="99" spans="1:9" x14ac:dyDescent="0.15">
      <c r="A99" s="47">
        <v>96</v>
      </c>
      <c r="B99" s="287" t="s">
        <v>1898</v>
      </c>
      <c r="C99" s="47" t="s">
        <v>1899</v>
      </c>
      <c r="D99" s="47" t="s">
        <v>1532</v>
      </c>
      <c r="E99" s="47" t="s">
        <v>1900</v>
      </c>
      <c r="F99" s="47" t="s">
        <v>1534</v>
      </c>
      <c r="G99" s="47" t="s">
        <v>1535</v>
      </c>
      <c r="H99" s="284">
        <v>36617</v>
      </c>
      <c r="I99" s="47">
        <v>50</v>
      </c>
    </row>
    <row r="100" spans="1:9" x14ac:dyDescent="0.15">
      <c r="A100" s="47">
        <v>97</v>
      </c>
      <c r="B100" s="287" t="s">
        <v>1901</v>
      </c>
      <c r="C100" s="47" t="s">
        <v>1902</v>
      </c>
      <c r="D100" s="47" t="s">
        <v>1903</v>
      </c>
      <c r="E100" s="47" t="s">
        <v>1904</v>
      </c>
      <c r="F100" s="47" t="s">
        <v>1905</v>
      </c>
      <c r="G100" s="47" t="s">
        <v>1906</v>
      </c>
      <c r="H100" s="284">
        <v>36617</v>
      </c>
      <c r="I100" s="47">
        <v>60</v>
      </c>
    </row>
    <row r="101" spans="1:9" x14ac:dyDescent="0.15">
      <c r="A101" s="47">
        <v>98</v>
      </c>
      <c r="B101" s="287" t="s">
        <v>1907</v>
      </c>
      <c r="C101" s="47" t="s">
        <v>1908</v>
      </c>
      <c r="D101" s="47" t="s">
        <v>1527</v>
      </c>
      <c r="E101" s="47" t="s">
        <v>1909</v>
      </c>
      <c r="F101" s="47" t="s">
        <v>1529</v>
      </c>
      <c r="G101" s="47" t="s">
        <v>1910</v>
      </c>
      <c r="H101" s="284">
        <v>36617</v>
      </c>
      <c r="I101" s="47">
        <v>50</v>
      </c>
    </row>
    <row r="102" spans="1:9" x14ac:dyDescent="0.15">
      <c r="A102" s="47">
        <v>99</v>
      </c>
      <c r="B102" s="287" t="s">
        <v>1911</v>
      </c>
      <c r="C102" s="47" t="s">
        <v>1912</v>
      </c>
      <c r="D102" s="47" t="s">
        <v>1913</v>
      </c>
      <c r="E102" s="47" t="s">
        <v>1914</v>
      </c>
      <c r="F102" s="47" t="s">
        <v>1915</v>
      </c>
      <c r="G102" s="47" t="s">
        <v>1916</v>
      </c>
      <c r="H102" s="284">
        <v>36617</v>
      </c>
      <c r="I102" s="47">
        <v>80</v>
      </c>
    </row>
    <row r="103" spans="1:9" x14ac:dyDescent="0.15">
      <c r="A103" s="47">
        <v>100</v>
      </c>
      <c r="B103" s="287" t="s">
        <v>1917</v>
      </c>
      <c r="C103" s="47" t="s">
        <v>1918</v>
      </c>
      <c r="D103" s="47" t="s">
        <v>1649</v>
      </c>
      <c r="E103" s="47" t="s">
        <v>1919</v>
      </c>
      <c r="F103" s="47" t="s">
        <v>1920</v>
      </c>
      <c r="G103" s="47" t="s">
        <v>1920</v>
      </c>
      <c r="H103" s="284">
        <v>36617</v>
      </c>
      <c r="I103" s="47">
        <v>80</v>
      </c>
    </row>
    <row r="104" spans="1:9" x14ac:dyDescent="0.15">
      <c r="A104" s="47">
        <v>101</v>
      </c>
      <c r="B104" s="287" t="s">
        <v>1921</v>
      </c>
      <c r="C104" s="47" t="s">
        <v>1922</v>
      </c>
      <c r="D104" s="47" t="s">
        <v>1923</v>
      </c>
      <c r="E104" s="47" t="s">
        <v>1924</v>
      </c>
      <c r="F104" s="47" t="s">
        <v>1925</v>
      </c>
      <c r="G104" s="47" t="s">
        <v>1926</v>
      </c>
      <c r="H104" s="284">
        <v>36617</v>
      </c>
      <c r="I104" s="47">
        <v>50</v>
      </c>
    </row>
    <row r="105" spans="1:9" x14ac:dyDescent="0.15">
      <c r="A105" s="47">
        <v>102</v>
      </c>
      <c r="B105" s="287" t="s">
        <v>1927</v>
      </c>
      <c r="C105" s="47" t="s">
        <v>1928</v>
      </c>
      <c r="D105" s="47" t="s">
        <v>1929</v>
      </c>
      <c r="E105" s="47" t="s">
        <v>1930</v>
      </c>
      <c r="F105" s="47" t="s">
        <v>1931</v>
      </c>
      <c r="G105" s="47" t="s">
        <v>1932</v>
      </c>
      <c r="H105" s="284">
        <v>36617</v>
      </c>
      <c r="I105" s="47">
        <v>80</v>
      </c>
    </row>
    <row r="106" spans="1:9" x14ac:dyDescent="0.15">
      <c r="A106" s="47">
        <v>103</v>
      </c>
      <c r="B106" s="287" t="s">
        <v>1933</v>
      </c>
      <c r="C106" s="47" t="s">
        <v>1934</v>
      </c>
      <c r="D106" s="47" t="s">
        <v>1447</v>
      </c>
      <c r="E106" s="47" t="s">
        <v>1935</v>
      </c>
      <c r="F106" s="47" t="s">
        <v>1936</v>
      </c>
      <c r="G106" s="47" t="s">
        <v>1937</v>
      </c>
      <c r="H106" s="284">
        <v>36617</v>
      </c>
      <c r="I106" s="47">
        <v>80</v>
      </c>
    </row>
    <row r="107" spans="1:9" x14ac:dyDescent="0.15">
      <c r="A107" s="47">
        <v>104</v>
      </c>
      <c r="B107" s="287" t="s">
        <v>1938</v>
      </c>
      <c r="C107" s="47" t="s">
        <v>1572</v>
      </c>
      <c r="D107" s="47" t="s">
        <v>1573</v>
      </c>
      <c r="E107" s="47" t="s">
        <v>1939</v>
      </c>
      <c r="F107" s="47" t="s">
        <v>1575</v>
      </c>
      <c r="G107" s="47" t="s">
        <v>1576</v>
      </c>
      <c r="H107" s="284">
        <v>36617</v>
      </c>
      <c r="I107" s="47">
        <v>36</v>
      </c>
    </row>
    <row r="108" spans="1:9" x14ac:dyDescent="0.15">
      <c r="A108" s="47">
        <v>105</v>
      </c>
      <c r="B108" s="287" t="s">
        <v>1940</v>
      </c>
      <c r="C108" s="47" t="s">
        <v>1922</v>
      </c>
      <c r="D108" s="47" t="s">
        <v>1923</v>
      </c>
      <c r="E108" s="47" t="s">
        <v>1924</v>
      </c>
      <c r="F108" s="47" t="s">
        <v>1925</v>
      </c>
      <c r="G108" s="47"/>
      <c r="H108" s="284">
        <v>41730</v>
      </c>
      <c r="I108" s="47">
        <v>30</v>
      </c>
    </row>
  </sheetData>
  <autoFilter ref="A3:I3" xr:uid="{00000000-0001-0000-0000-000000000000}"/>
  <mergeCells count="1">
    <mergeCell ref="A1:I2"/>
  </mergeCells>
  <phoneticPr fontId="8"/>
  <printOptions horizontalCentered="1"/>
  <pageMargins left="0.39370078740157483" right="0.39370078740157483" top="0.70866141732283472" bottom="0.51181102362204722" header="0.51181102362204722" footer="0.31496062992125984"/>
  <pageSetup paperSize="9" scale="83" fitToHeight="0" orientation="landscape" r:id="rId1"/>
  <headerFooter alignWithMargins="0">
    <oddHeader>&amp;C介護老人福祉施設</oddHeader>
    <oddFooter>&amp;C介護老人福祉施設</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pageSetUpPr fitToPage="1"/>
  </sheetPr>
  <dimension ref="A1:J74"/>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K72" sqref="K72"/>
    </sheetView>
  </sheetViews>
  <sheetFormatPr defaultRowHeight="13.5" x14ac:dyDescent="0.15"/>
  <cols>
    <col min="1" max="1" width="4.625" customWidth="1"/>
    <col min="2" max="2" width="11.25" customWidth="1"/>
    <col min="3" max="3" width="37.5" customWidth="1"/>
    <col min="4" max="4" width="35.625" customWidth="1"/>
    <col min="5" max="5" width="37.5" customWidth="1"/>
    <col min="6" max="7" width="13.75" customWidth="1"/>
    <col min="8" max="8" width="13.375" style="35" customWidth="1"/>
    <col min="9" max="9" width="4.625" style="30" customWidth="1"/>
  </cols>
  <sheetData>
    <row r="1" spans="1:10" ht="24.75" customHeight="1" x14ac:dyDescent="0.15">
      <c r="A1" s="304" t="s">
        <v>122</v>
      </c>
      <c r="B1" s="304"/>
      <c r="C1" s="304"/>
      <c r="D1" s="304"/>
      <c r="E1" s="304"/>
      <c r="F1" s="304"/>
      <c r="G1" s="304"/>
      <c r="H1" s="304"/>
      <c r="I1" s="304"/>
    </row>
    <row r="2" spans="1:10" ht="24.75" customHeight="1" x14ac:dyDescent="0.15">
      <c r="A2" s="305"/>
      <c r="B2" s="305"/>
      <c r="C2" s="305"/>
      <c r="D2" s="305"/>
      <c r="E2" s="305"/>
      <c r="F2" s="305"/>
      <c r="G2" s="305"/>
      <c r="H2" s="305"/>
      <c r="I2" s="305"/>
    </row>
    <row r="3" spans="1:10" x14ac:dyDescent="0.15">
      <c r="A3" s="46" t="s">
        <v>62</v>
      </c>
      <c r="B3" s="46" t="s">
        <v>54</v>
      </c>
      <c r="C3" s="46" t="s">
        <v>66</v>
      </c>
      <c r="D3" s="46" t="s">
        <v>55</v>
      </c>
      <c r="E3" s="46" t="s">
        <v>59</v>
      </c>
      <c r="F3" s="46" t="s">
        <v>56</v>
      </c>
      <c r="G3" s="46" t="s">
        <v>50</v>
      </c>
      <c r="H3" s="46" t="s">
        <v>57</v>
      </c>
      <c r="I3" s="46" t="s">
        <v>49</v>
      </c>
    </row>
    <row r="4" spans="1:10" x14ac:dyDescent="0.15">
      <c r="A4" s="47">
        <v>1</v>
      </c>
      <c r="B4" s="287" t="s">
        <v>2230</v>
      </c>
      <c r="C4" s="47" t="s">
        <v>2231</v>
      </c>
      <c r="D4" s="47" t="s">
        <v>1394</v>
      </c>
      <c r="E4" s="47" t="s">
        <v>2232</v>
      </c>
      <c r="F4" s="47" t="s">
        <v>2233</v>
      </c>
      <c r="G4" s="47" t="s">
        <v>2234</v>
      </c>
      <c r="H4" s="284">
        <v>39197</v>
      </c>
      <c r="I4" s="285">
        <v>29</v>
      </c>
      <c r="J4" s="35"/>
    </row>
    <row r="5" spans="1:10" x14ac:dyDescent="0.15">
      <c r="A5" s="47">
        <v>2</v>
      </c>
      <c r="B5" s="287" t="s">
        <v>2235</v>
      </c>
      <c r="C5" s="47" t="s">
        <v>2236</v>
      </c>
      <c r="D5" s="47" t="s">
        <v>2237</v>
      </c>
      <c r="E5" s="47" t="s">
        <v>2238</v>
      </c>
      <c r="F5" s="47" t="s">
        <v>2239</v>
      </c>
      <c r="G5" s="47" t="s">
        <v>2240</v>
      </c>
      <c r="H5" s="284">
        <v>39539</v>
      </c>
      <c r="I5" s="285">
        <v>29</v>
      </c>
      <c r="J5" s="35"/>
    </row>
    <row r="6" spans="1:10" x14ac:dyDescent="0.15">
      <c r="A6" s="47">
        <v>3</v>
      </c>
      <c r="B6" s="287" t="s">
        <v>2241</v>
      </c>
      <c r="C6" s="47" t="s">
        <v>2242</v>
      </c>
      <c r="D6" s="47" t="s">
        <v>1430</v>
      </c>
      <c r="E6" s="47" t="s">
        <v>2243</v>
      </c>
      <c r="F6" s="47" t="s">
        <v>2244</v>
      </c>
      <c r="G6" s="47" t="s">
        <v>2245</v>
      </c>
      <c r="H6" s="284">
        <v>39904</v>
      </c>
      <c r="I6" s="285">
        <v>29</v>
      </c>
      <c r="J6" s="35"/>
    </row>
    <row r="7" spans="1:10" x14ac:dyDescent="0.15">
      <c r="A7" s="47">
        <v>4</v>
      </c>
      <c r="B7" s="287" t="s">
        <v>2246</v>
      </c>
      <c r="C7" s="47" t="s">
        <v>2247</v>
      </c>
      <c r="D7" s="47" t="s">
        <v>1430</v>
      </c>
      <c r="E7" s="47" t="s">
        <v>2248</v>
      </c>
      <c r="F7" s="47" t="s">
        <v>2249</v>
      </c>
      <c r="G7" s="47" t="s">
        <v>2250</v>
      </c>
      <c r="H7" s="284">
        <v>40284</v>
      </c>
      <c r="I7" s="285">
        <v>29</v>
      </c>
      <c r="J7" s="35"/>
    </row>
    <row r="8" spans="1:10" x14ac:dyDescent="0.15">
      <c r="A8" s="47">
        <v>5</v>
      </c>
      <c r="B8" s="287" t="s">
        <v>2251</v>
      </c>
      <c r="C8" s="47" t="s">
        <v>2252</v>
      </c>
      <c r="D8" s="47" t="s">
        <v>2253</v>
      </c>
      <c r="E8" s="47" t="s">
        <v>2254</v>
      </c>
      <c r="F8" s="47" t="s">
        <v>2255</v>
      </c>
      <c r="G8" s="47" t="s">
        <v>2256</v>
      </c>
      <c r="H8" s="284">
        <v>40634</v>
      </c>
      <c r="I8" s="285">
        <v>29</v>
      </c>
      <c r="J8" s="35"/>
    </row>
    <row r="9" spans="1:10" x14ac:dyDescent="0.15">
      <c r="A9" s="47">
        <v>6</v>
      </c>
      <c r="B9" s="287" t="s">
        <v>2257</v>
      </c>
      <c r="C9" s="47" t="s">
        <v>2258</v>
      </c>
      <c r="D9" s="47" t="s">
        <v>1459</v>
      </c>
      <c r="E9" s="47" t="s">
        <v>2259</v>
      </c>
      <c r="F9" s="47" t="s">
        <v>2260</v>
      </c>
      <c r="G9" s="47" t="s">
        <v>2261</v>
      </c>
      <c r="H9" s="284">
        <v>40634</v>
      </c>
      <c r="I9" s="285">
        <v>29</v>
      </c>
      <c r="J9" s="35"/>
    </row>
    <row r="10" spans="1:10" x14ac:dyDescent="0.15">
      <c r="A10" s="47">
        <v>7</v>
      </c>
      <c r="B10" s="287" t="s">
        <v>2262</v>
      </c>
      <c r="C10" s="47" t="s">
        <v>2263</v>
      </c>
      <c r="D10" s="47" t="s">
        <v>1699</v>
      </c>
      <c r="E10" s="47" t="s">
        <v>2264</v>
      </c>
      <c r="F10" s="47" t="s">
        <v>2265</v>
      </c>
      <c r="G10" s="47" t="s">
        <v>2266</v>
      </c>
      <c r="H10" s="284">
        <v>41000</v>
      </c>
      <c r="I10" s="285">
        <v>29</v>
      </c>
      <c r="J10" s="35"/>
    </row>
    <row r="11" spans="1:10" x14ac:dyDescent="0.15">
      <c r="A11" s="47">
        <v>8</v>
      </c>
      <c r="B11" s="287" t="s">
        <v>2267</v>
      </c>
      <c r="C11" s="47" t="s">
        <v>2268</v>
      </c>
      <c r="D11" s="47" t="s">
        <v>2269</v>
      </c>
      <c r="E11" s="47" t="s">
        <v>2270</v>
      </c>
      <c r="F11" s="47" t="s">
        <v>2271</v>
      </c>
      <c r="G11" s="47" t="s">
        <v>2272</v>
      </c>
      <c r="H11" s="284">
        <v>41000</v>
      </c>
      <c r="I11" s="285">
        <v>29</v>
      </c>
      <c r="J11" s="35"/>
    </row>
    <row r="12" spans="1:10" x14ac:dyDescent="0.15">
      <c r="A12" s="47">
        <v>9</v>
      </c>
      <c r="B12" s="287" t="s">
        <v>2273</v>
      </c>
      <c r="C12" s="47" t="s">
        <v>2274</v>
      </c>
      <c r="D12" s="47" t="s">
        <v>2275</v>
      </c>
      <c r="E12" s="47" t="s">
        <v>2276</v>
      </c>
      <c r="F12" s="47" t="s">
        <v>2277</v>
      </c>
      <c r="G12" s="47" t="s">
        <v>2278</v>
      </c>
      <c r="H12" s="284">
        <v>41000</v>
      </c>
      <c r="I12" s="285">
        <v>29</v>
      </c>
      <c r="J12" s="35"/>
    </row>
    <row r="13" spans="1:10" x14ac:dyDescent="0.15">
      <c r="A13" s="47">
        <v>10</v>
      </c>
      <c r="B13" s="287" t="s">
        <v>2279</v>
      </c>
      <c r="C13" s="47" t="s">
        <v>2280</v>
      </c>
      <c r="D13" s="47" t="s">
        <v>2281</v>
      </c>
      <c r="E13" s="47" t="s">
        <v>2282</v>
      </c>
      <c r="F13" s="47" t="s">
        <v>1420</v>
      </c>
      <c r="G13" s="47"/>
      <c r="H13" s="284">
        <v>41730</v>
      </c>
      <c r="I13" s="285">
        <v>20</v>
      </c>
      <c r="J13" s="35"/>
    </row>
    <row r="14" spans="1:10" x14ac:dyDescent="0.15">
      <c r="A14" s="47">
        <v>11</v>
      </c>
      <c r="B14" s="287" t="s">
        <v>2283</v>
      </c>
      <c r="C14" s="47" t="s">
        <v>2284</v>
      </c>
      <c r="D14" s="47" t="s">
        <v>2253</v>
      </c>
      <c r="E14" s="47" t="s">
        <v>2285</v>
      </c>
      <c r="F14" s="47" t="s">
        <v>2286</v>
      </c>
      <c r="G14" s="47" t="s">
        <v>2287</v>
      </c>
      <c r="H14" s="284">
        <v>41730</v>
      </c>
      <c r="I14" s="285">
        <v>29</v>
      </c>
      <c r="J14" s="35"/>
    </row>
    <row r="15" spans="1:10" x14ac:dyDescent="0.15">
      <c r="A15" s="47">
        <v>12</v>
      </c>
      <c r="B15" s="287" t="s">
        <v>2288</v>
      </c>
      <c r="C15" s="47" t="s">
        <v>2289</v>
      </c>
      <c r="D15" s="47" t="s">
        <v>2290</v>
      </c>
      <c r="E15" s="47" t="s">
        <v>2291</v>
      </c>
      <c r="F15" s="47" t="s">
        <v>2292</v>
      </c>
      <c r="G15" s="47"/>
      <c r="H15" s="284">
        <v>41730</v>
      </c>
      <c r="I15" s="285">
        <v>29</v>
      </c>
      <c r="J15" s="35"/>
    </row>
    <row r="16" spans="1:10" x14ac:dyDescent="0.15">
      <c r="A16" s="47">
        <v>13</v>
      </c>
      <c r="B16" s="287" t="s">
        <v>2293</v>
      </c>
      <c r="C16" s="47" t="s">
        <v>2294</v>
      </c>
      <c r="D16" s="47" t="s">
        <v>1383</v>
      </c>
      <c r="E16" s="47" t="s">
        <v>2295</v>
      </c>
      <c r="F16" s="47" t="s">
        <v>2296</v>
      </c>
      <c r="G16" s="47" t="s">
        <v>2297</v>
      </c>
      <c r="H16" s="284">
        <v>41730</v>
      </c>
      <c r="I16" s="285">
        <v>29</v>
      </c>
      <c r="J16" s="35"/>
    </row>
    <row r="17" spans="1:10" x14ac:dyDescent="0.15">
      <c r="A17" s="47">
        <v>14</v>
      </c>
      <c r="B17" s="287" t="s">
        <v>2298</v>
      </c>
      <c r="C17" s="47" t="s">
        <v>2299</v>
      </c>
      <c r="D17" s="47" t="s">
        <v>2300</v>
      </c>
      <c r="E17" s="47" t="s">
        <v>2301</v>
      </c>
      <c r="F17" s="47" t="s">
        <v>2302</v>
      </c>
      <c r="G17" s="47" t="s">
        <v>2303</v>
      </c>
      <c r="H17" s="284">
        <v>42095</v>
      </c>
      <c r="I17" s="285">
        <v>29</v>
      </c>
      <c r="J17" s="35"/>
    </row>
    <row r="18" spans="1:10" x14ac:dyDescent="0.15">
      <c r="A18" s="47">
        <v>15</v>
      </c>
      <c r="B18" s="287" t="s">
        <v>2304</v>
      </c>
      <c r="C18" s="47" t="s">
        <v>2305</v>
      </c>
      <c r="D18" s="47" t="s">
        <v>2306</v>
      </c>
      <c r="E18" s="47" t="s">
        <v>2307</v>
      </c>
      <c r="F18" s="47" t="s">
        <v>2308</v>
      </c>
      <c r="G18" s="47" t="s">
        <v>2309</v>
      </c>
      <c r="H18" s="284">
        <v>42095</v>
      </c>
      <c r="I18" s="285">
        <v>29</v>
      </c>
      <c r="J18" s="35"/>
    </row>
    <row r="19" spans="1:10" x14ac:dyDescent="0.15">
      <c r="A19" s="47">
        <v>16</v>
      </c>
      <c r="B19" s="287" t="s">
        <v>2310</v>
      </c>
      <c r="C19" s="47" t="s">
        <v>2311</v>
      </c>
      <c r="D19" s="47" t="s">
        <v>1699</v>
      </c>
      <c r="E19" s="47" t="s">
        <v>2312</v>
      </c>
      <c r="F19" s="47" t="s">
        <v>2313</v>
      </c>
      <c r="G19" s="47" t="s">
        <v>2314</v>
      </c>
      <c r="H19" s="284">
        <v>42095</v>
      </c>
      <c r="I19" s="285">
        <v>29</v>
      </c>
      <c r="J19" s="35"/>
    </row>
    <row r="20" spans="1:10" x14ac:dyDescent="0.15">
      <c r="A20" s="47">
        <v>17</v>
      </c>
      <c r="B20" s="287" t="s">
        <v>2315</v>
      </c>
      <c r="C20" s="47" t="s">
        <v>2316</v>
      </c>
      <c r="D20" s="47" t="s">
        <v>1412</v>
      </c>
      <c r="E20" s="47" t="s">
        <v>2317</v>
      </c>
      <c r="F20" s="47" t="s">
        <v>2318</v>
      </c>
      <c r="G20" s="47" t="s">
        <v>2319</v>
      </c>
      <c r="H20" s="284">
        <v>43282</v>
      </c>
      <c r="I20" s="285">
        <v>29</v>
      </c>
      <c r="J20" s="35"/>
    </row>
    <row r="21" spans="1:10" x14ac:dyDescent="0.15">
      <c r="A21" s="47">
        <v>18</v>
      </c>
      <c r="B21" s="287" t="s">
        <v>2320</v>
      </c>
      <c r="C21" s="47" t="s">
        <v>2321</v>
      </c>
      <c r="D21" s="47" t="s">
        <v>1976</v>
      </c>
      <c r="E21" s="47" t="s">
        <v>2322</v>
      </c>
      <c r="F21" s="47" t="s">
        <v>1978</v>
      </c>
      <c r="G21" s="47"/>
      <c r="H21" s="284">
        <v>45078</v>
      </c>
      <c r="I21" s="285">
        <v>29</v>
      </c>
      <c r="J21" s="35"/>
    </row>
    <row r="22" spans="1:10" x14ac:dyDescent="0.15">
      <c r="A22" s="47">
        <v>19</v>
      </c>
      <c r="B22" s="287" t="s">
        <v>2323</v>
      </c>
      <c r="C22" s="47" t="s">
        <v>2324</v>
      </c>
      <c r="D22" s="47" t="s">
        <v>1489</v>
      </c>
      <c r="E22" s="47" t="s">
        <v>2325</v>
      </c>
      <c r="F22" s="47" t="s">
        <v>1491</v>
      </c>
      <c r="G22" s="47" t="s">
        <v>1492</v>
      </c>
      <c r="H22" s="284">
        <v>45748</v>
      </c>
      <c r="I22" s="285">
        <v>20</v>
      </c>
      <c r="J22" s="35"/>
    </row>
    <row r="23" spans="1:10" x14ac:dyDescent="0.15">
      <c r="A23" s="47">
        <v>20</v>
      </c>
      <c r="B23" s="287" t="s">
        <v>2326</v>
      </c>
      <c r="C23" s="47" t="s">
        <v>2327</v>
      </c>
      <c r="D23" s="47" t="s">
        <v>1527</v>
      </c>
      <c r="E23" s="47" t="s">
        <v>2328</v>
      </c>
      <c r="F23" s="47" t="s">
        <v>2329</v>
      </c>
      <c r="G23" s="47" t="s">
        <v>2330</v>
      </c>
      <c r="H23" s="284">
        <v>40633</v>
      </c>
      <c r="I23" s="285">
        <v>29</v>
      </c>
      <c r="J23" s="35"/>
    </row>
    <row r="24" spans="1:10" x14ac:dyDescent="0.15">
      <c r="A24" s="47">
        <v>21</v>
      </c>
      <c r="B24" s="287" t="s">
        <v>2331</v>
      </c>
      <c r="C24" s="47" t="s">
        <v>2332</v>
      </c>
      <c r="D24" s="47" t="s">
        <v>1990</v>
      </c>
      <c r="E24" s="47" t="s">
        <v>2333</v>
      </c>
      <c r="F24" s="47" t="s">
        <v>1992</v>
      </c>
      <c r="G24" s="47" t="s">
        <v>1993</v>
      </c>
      <c r="H24" s="284">
        <v>40998</v>
      </c>
      <c r="I24" s="285">
        <v>29</v>
      </c>
      <c r="J24" s="35"/>
    </row>
    <row r="25" spans="1:10" x14ac:dyDescent="0.15">
      <c r="A25" s="47">
        <v>22</v>
      </c>
      <c r="B25" s="287" t="s">
        <v>2334</v>
      </c>
      <c r="C25" s="47" t="s">
        <v>2335</v>
      </c>
      <c r="D25" s="47" t="s">
        <v>2336</v>
      </c>
      <c r="E25" s="47" t="s">
        <v>2337</v>
      </c>
      <c r="F25" s="47" t="s">
        <v>2338</v>
      </c>
      <c r="G25" s="47" t="s">
        <v>2339</v>
      </c>
      <c r="H25" s="284">
        <v>42094</v>
      </c>
      <c r="I25" s="285">
        <v>29</v>
      </c>
      <c r="J25" s="35"/>
    </row>
    <row r="26" spans="1:10" x14ac:dyDescent="0.15">
      <c r="A26" s="47">
        <v>23</v>
      </c>
      <c r="B26" s="287" t="s">
        <v>2340</v>
      </c>
      <c r="C26" s="47" t="s">
        <v>2341</v>
      </c>
      <c r="D26" s="47" t="s">
        <v>1509</v>
      </c>
      <c r="E26" s="47" t="s">
        <v>2342</v>
      </c>
      <c r="F26" s="47" t="s">
        <v>2343</v>
      </c>
      <c r="G26" s="47" t="s">
        <v>2344</v>
      </c>
      <c r="H26" s="284">
        <v>42826</v>
      </c>
      <c r="I26" s="285">
        <v>29</v>
      </c>
      <c r="J26" s="35"/>
    </row>
    <row r="27" spans="1:10" x14ac:dyDescent="0.15">
      <c r="A27" s="47">
        <v>24</v>
      </c>
      <c r="B27" s="287" t="s">
        <v>2345</v>
      </c>
      <c r="C27" s="47" t="s">
        <v>2346</v>
      </c>
      <c r="D27" s="47" t="s">
        <v>1515</v>
      </c>
      <c r="E27" s="47" t="s">
        <v>2347</v>
      </c>
      <c r="F27" s="47" t="s">
        <v>2348</v>
      </c>
      <c r="G27" s="47" t="s">
        <v>2349</v>
      </c>
      <c r="H27" s="284">
        <v>43459</v>
      </c>
      <c r="I27" s="285">
        <v>29</v>
      </c>
      <c r="J27" s="35"/>
    </row>
    <row r="28" spans="1:10" x14ac:dyDescent="0.15">
      <c r="A28" s="47">
        <v>25</v>
      </c>
      <c r="B28" s="287" t="s">
        <v>2350</v>
      </c>
      <c r="C28" s="47" t="s">
        <v>2351</v>
      </c>
      <c r="D28" s="47" t="s">
        <v>1503</v>
      </c>
      <c r="E28" s="47" t="s">
        <v>2352</v>
      </c>
      <c r="F28" s="47" t="s">
        <v>649</v>
      </c>
      <c r="G28" s="47" t="s">
        <v>650</v>
      </c>
      <c r="H28" s="284">
        <v>44501</v>
      </c>
      <c r="I28" s="285">
        <v>20</v>
      </c>
      <c r="J28" s="35"/>
    </row>
    <row r="29" spans="1:10" x14ac:dyDescent="0.15">
      <c r="A29" s="47">
        <v>26</v>
      </c>
      <c r="B29" s="287" t="s">
        <v>2353</v>
      </c>
      <c r="C29" s="47" t="s">
        <v>2354</v>
      </c>
      <c r="D29" s="47" t="s">
        <v>1550</v>
      </c>
      <c r="E29" s="47" t="s">
        <v>2355</v>
      </c>
      <c r="F29" s="47" t="s">
        <v>2356</v>
      </c>
      <c r="G29" s="47" t="s">
        <v>2357</v>
      </c>
      <c r="H29" s="284">
        <v>40633</v>
      </c>
      <c r="I29" s="285">
        <v>20</v>
      </c>
      <c r="J29" s="35"/>
    </row>
    <row r="30" spans="1:10" x14ac:dyDescent="0.15">
      <c r="A30" s="47">
        <v>27</v>
      </c>
      <c r="B30" s="287" t="s">
        <v>2358</v>
      </c>
      <c r="C30" s="47" t="s">
        <v>2359</v>
      </c>
      <c r="D30" s="47" t="s">
        <v>1544</v>
      </c>
      <c r="E30" s="47" t="s">
        <v>2360</v>
      </c>
      <c r="F30" s="47" t="s">
        <v>2361</v>
      </c>
      <c r="G30" s="47" t="s">
        <v>2362</v>
      </c>
      <c r="H30" s="284">
        <v>41000</v>
      </c>
      <c r="I30" s="285">
        <v>29</v>
      </c>
      <c r="J30" s="35"/>
    </row>
    <row r="31" spans="1:10" x14ac:dyDescent="0.15">
      <c r="A31" s="47">
        <v>28</v>
      </c>
      <c r="B31" s="287" t="s">
        <v>2363</v>
      </c>
      <c r="C31" s="47" t="s">
        <v>2364</v>
      </c>
      <c r="D31" s="47" t="s">
        <v>1556</v>
      </c>
      <c r="E31" s="47" t="s">
        <v>2365</v>
      </c>
      <c r="F31" s="47" t="s">
        <v>2366</v>
      </c>
      <c r="G31" s="47" t="s">
        <v>2367</v>
      </c>
      <c r="H31" s="284">
        <v>41730</v>
      </c>
      <c r="I31" s="285">
        <v>29</v>
      </c>
      <c r="J31" s="35"/>
    </row>
    <row r="32" spans="1:10" x14ac:dyDescent="0.15">
      <c r="A32" s="47">
        <v>29</v>
      </c>
      <c r="B32" s="287" t="s">
        <v>2368</v>
      </c>
      <c r="C32" s="47" t="s">
        <v>2369</v>
      </c>
      <c r="D32" s="47" t="s">
        <v>2370</v>
      </c>
      <c r="E32" s="47" t="s">
        <v>2371</v>
      </c>
      <c r="F32" s="47" t="s">
        <v>2372</v>
      </c>
      <c r="G32" s="47" t="s">
        <v>2373</v>
      </c>
      <c r="H32" s="284">
        <v>42094</v>
      </c>
      <c r="I32" s="285">
        <v>29</v>
      </c>
      <c r="J32" s="35"/>
    </row>
    <row r="33" spans="1:10" x14ac:dyDescent="0.15">
      <c r="A33" s="47">
        <v>30</v>
      </c>
      <c r="B33" s="287" t="s">
        <v>2374</v>
      </c>
      <c r="C33" s="47" t="s">
        <v>2375</v>
      </c>
      <c r="D33" s="47" t="s">
        <v>2376</v>
      </c>
      <c r="E33" s="47" t="s">
        <v>2377</v>
      </c>
      <c r="F33" s="47" t="s">
        <v>2378</v>
      </c>
      <c r="G33" s="47"/>
      <c r="H33" s="284">
        <v>44280</v>
      </c>
      <c r="I33" s="285">
        <v>29</v>
      </c>
      <c r="J33" s="35"/>
    </row>
    <row r="34" spans="1:10" x14ac:dyDescent="0.15">
      <c r="A34" s="47">
        <v>31</v>
      </c>
      <c r="B34" s="287" t="s">
        <v>2379</v>
      </c>
      <c r="C34" s="47" t="s">
        <v>2380</v>
      </c>
      <c r="D34" s="47" t="s">
        <v>2381</v>
      </c>
      <c r="E34" s="47" t="s">
        <v>2382</v>
      </c>
      <c r="F34" s="47" t="s">
        <v>2383</v>
      </c>
      <c r="G34" s="47" t="s">
        <v>2384</v>
      </c>
      <c r="H34" s="284">
        <v>42873</v>
      </c>
      <c r="I34" s="285">
        <v>29</v>
      </c>
      <c r="J34" s="35"/>
    </row>
    <row r="35" spans="1:10" x14ac:dyDescent="0.15">
      <c r="A35" s="47">
        <v>32</v>
      </c>
      <c r="B35" s="287" t="s">
        <v>2385</v>
      </c>
      <c r="C35" s="47" t="s">
        <v>2386</v>
      </c>
      <c r="D35" s="47" t="s">
        <v>1605</v>
      </c>
      <c r="E35" s="47" t="s">
        <v>2387</v>
      </c>
      <c r="F35" s="47" t="s">
        <v>1607</v>
      </c>
      <c r="G35" s="47" t="s">
        <v>2388</v>
      </c>
      <c r="H35" s="284">
        <v>42884</v>
      </c>
      <c r="I35" s="285">
        <v>29</v>
      </c>
      <c r="J35" s="35"/>
    </row>
    <row r="36" spans="1:10" x14ac:dyDescent="0.15">
      <c r="A36" s="47">
        <v>33</v>
      </c>
      <c r="B36" s="287" t="s">
        <v>2389</v>
      </c>
      <c r="C36" s="47" t="s">
        <v>2390</v>
      </c>
      <c r="D36" s="47" t="s">
        <v>1599</v>
      </c>
      <c r="E36" s="47" t="s">
        <v>1600</v>
      </c>
      <c r="F36" s="47" t="s">
        <v>1601</v>
      </c>
      <c r="G36" s="47"/>
      <c r="H36" s="284">
        <v>44743</v>
      </c>
      <c r="I36" s="285">
        <v>29</v>
      </c>
      <c r="J36" s="35"/>
    </row>
    <row r="37" spans="1:10" x14ac:dyDescent="0.15">
      <c r="A37" s="47">
        <v>34</v>
      </c>
      <c r="B37" s="287" t="s">
        <v>2391</v>
      </c>
      <c r="C37" s="47" t="s">
        <v>2392</v>
      </c>
      <c r="D37" s="47" t="s">
        <v>2381</v>
      </c>
      <c r="E37" s="47" t="s">
        <v>2393</v>
      </c>
      <c r="F37" s="47" t="s">
        <v>2394</v>
      </c>
      <c r="G37" s="47"/>
      <c r="H37" s="284">
        <v>45413</v>
      </c>
      <c r="I37" s="285">
        <v>29</v>
      </c>
      <c r="J37" s="35"/>
    </row>
    <row r="38" spans="1:10" x14ac:dyDescent="0.15">
      <c r="A38" s="47">
        <v>35</v>
      </c>
      <c r="B38" s="287" t="s">
        <v>2395</v>
      </c>
      <c r="C38" s="47" t="s">
        <v>2396</v>
      </c>
      <c r="D38" s="47" t="s">
        <v>1625</v>
      </c>
      <c r="E38" s="47" t="s">
        <v>2397</v>
      </c>
      <c r="F38" s="47" t="s">
        <v>2398</v>
      </c>
      <c r="G38" s="47" t="s">
        <v>2399</v>
      </c>
      <c r="H38" s="284">
        <v>41729</v>
      </c>
      <c r="I38" s="285">
        <v>29</v>
      </c>
      <c r="J38" s="35"/>
    </row>
    <row r="39" spans="1:10" x14ac:dyDescent="0.15">
      <c r="A39" s="47">
        <v>36</v>
      </c>
      <c r="B39" s="287" t="s">
        <v>2400</v>
      </c>
      <c r="C39" s="47" t="s">
        <v>2401</v>
      </c>
      <c r="D39" s="47" t="s">
        <v>1625</v>
      </c>
      <c r="E39" s="47" t="s">
        <v>2402</v>
      </c>
      <c r="F39" s="47" t="s">
        <v>1627</v>
      </c>
      <c r="G39" s="47"/>
      <c r="H39" s="284">
        <v>41723</v>
      </c>
      <c r="I39" s="285">
        <v>20</v>
      </c>
      <c r="J39" s="35"/>
    </row>
    <row r="40" spans="1:10" x14ac:dyDescent="0.15">
      <c r="A40" s="47">
        <v>37</v>
      </c>
      <c r="B40" s="287" t="s">
        <v>2403</v>
      </c>
      <c r="C40" s="47" t="s">
        <v>2404</v>
      </c>
      <c r="D40" s="47" t="s">
        <v>2405</v>
      </c>
      <c r="E40" s="47" t="s">
        <v>2406</v>
      </c>
      <c r="F40" s="47" t="s">
        <v>2407</v>
      </c>
      <c r="G40" s="47"/>
      <c r="H40" s="284">
        <v>40634</v>
      </c>
      <c r="I40" s="285">
        <v>29</v>
      </c>
      <c r="J40" s="35"/>
    </row>
    <row r="41" spans="1:10" x14ac:dyDescent="0.15">
      <c r="A41" s="47">
        <v>38</v>
      </c>
      <c r="B41" s="287" t="s">
        <v>2408</v>
      </c>
      <c r="C41" s="47" t="s">
        <v>2409</v>
      </c>
      <c r="D41" s="47" t="s">
        <v>2410</v>
      </c>
      <c r="E41" s="47" t="s">
        <v>2411</v>
      </c>
      <c r="F41" s="47" t="s">
        <v>2412</v>
      </c>
      <c r="G41" s="47"/>
      <c r="H41" s="284">
        <v>41723</v>
      </c>
      <c r="I41" s="285">
        <v>29</v>
      </c>
      <c r="J41" s="35"/>
    </row>
    <row r="42" spans="1:10" x14ac:dyDescent="0.15">
      <c r="A42" s="47">
        <v>39</v>
      </c>
      <c r="B42" s="287" t="s">
        <v>2413</v>
      </c>
      <c r="C42" s="47" t="s">
        <v>2414</v>
      </c>
      <c r="D42" s="47" t="s">
        <v>2415</v>
      </c>
      <c r="E42" s="47" t="s">
        <v>2416</v>
      </c>
      <c r="F42" s="47" t="s">
        <v>2417</v>
      </c>
      <c r="G42" s="47"/>
      <c r="H42" s="284">
        <v>42094</v>
      </c>
      <c r="I42" s="285">
        <v>29</v>
      </c>
      <c r="J42" s="35"/>
    </row>
    <row r="43" spans="1:10" x14ac:dyDescent="0.15">
      <c r="A43" s="47">
        <v>40</v>
      </c>
      <c r="B43" s="287" t="s">
        <v>2418</v>
      </c>
      <c r="C43" s="47" t="s">
        <v>2419</v>
      </c>
      <c r="D43" s="47" t="s">
        <v>2420</v>
      </c>
      <c r="E43" s="47" t="s">
        <v>2421</v>
      </c>
      <c r="F43" s="47" t="s">
        <v>2422</v>
      </c>
      <c r="G43" s="47" t="s">
        <v>2423</v>
      </c>
      <c r="H43" s="284">
        <v>41362</v>
      </c>
      <c r="I43" s="285">
        <v>29</v>
      </c>
      <c r="J43" s="35"/>
    </row>
    <row r="44" spans="1:10" x14ac:dyDescent="0.15">
      <c r="A44" s="47">
        <v>41</v>
      </c>
      <c r="B44" s="287" t="s">
        <v>2424</v>
      </c>
      <c r="C44" s="47" t="s">
        <v>2425</v>
      </c>
      <c r="D44" s="47" t="s">
        <v>2426</v>
      </c>
      <c r="E44" s="47" t="s">
        <v>2427</v>
      </c>
      <c r="F44" s="47" t="s">
        <v>2428</v>
      </c>
      <c r="G44" s="47"/>
      <c r="H44" s="284">
        <v>42090</v>
      </c>
      <c r="I44" s="285">
        <v>29</v>
      </c>
      <c r="J44" s="35"/>
    </row>
    <row r="45" spans="1:10" x14ac:dyDescent="0.15">
      <c r="A45" s="47">
        <v>42</v>
      </c>
      <c r="B45" s="287" t="s">
        <v>2429</v>
      </c>
      <c r="C45" s="47" t="s">
        <v>2430</v>
      </c>
      <c r="D45" s="47" t="s">
        <v>1655</v>
      </c>
      <c r="E45" s="47" t="s">
        <v>1656</v>
      </c>
      <c r="F45" s="47" t="s">
        <v>1657</v>
      </c>
      <c r="G45" s="47"/>
      <c r="H45" s="284">
        <v>42090</v>
      </c>
      <c r="I45" s="285">
        <v>20</v>
      </c>
      <c r="J45" s="35"/>
    </row>
    <row r="46" spans="1:10" x14ac:dyDescent="0.15">
      <c r="A46" s="47">
        <v>43</v>
      </c>
      <c r="B46" s="287" t="s">
        <v>2431</v>
      </c>
      <c r="C46" s="47" t="s">
        <v>2432</v>
      </c>
      <c r="D46" s="47" t="s">
        <v>2433</v>
      </c>
      <c r="E46" s="47" t="s">
        <v>2434</v>
      </c>
      <c r="F46" s="47" t="s">
        <v>2435</v>
      </c>
      <c r="G46" s="47" t="s">
        <v>2436</v>
      </c>
      <c r="H46" s="284">
        <v>42538</v>
      </c>
      <c r="I46" s="285">
        <v>29</v>
      </c>
      <c r="J46" s="35"/>
    </row>
    <row r="47" spans="1:10" x14ac:dyDescent="0.15">
      <c r="A47" s="47">
        <v>44</v>
      </c>
      <c r="B47" s="287" t="s">
        <v>2437</v>
      </c>
      <c r="C47" s="47" t="s">
        <v>2438</v>
      </c>
      <c r="D47" s="47" t="s">
        <v>2439</v>
      </c>
      <c r="E47" s="47" t="s">
        <v>2440</v>
      </c>
      <c r="F47" s="47" t="s">
        <v>2441</v>
      </c>
      <c r="G47" s="47" t="s">
        <v>2442</v>
      </c>
      <c r="H47" s="284">
        <v>43191</v>
      </c>
      <c r="I47" s="285">
        <v>29</v>
      </c>
      <c r="J47" s="35"/>
    </row>
    <row r="48" spans="1:10" x14ac:dyDescent="0.15">
      <c r="A48" s="47">
        <v>45</v>
      </c>
      <c r="B48" s="287" t="s">
        <v>2443</v>
      </c>
      <c r="C48" s="47" t="s">
        <v>2444</v>
      </c>
      <c r="D48" s="47" t="s">
        <v>1676</v>
      </c>
      <c r="E48" s="47" t="s">
        <v>2445</v>
      </c>
      <c r="F48" s="47" t="s">
        <v>2446</v>
      </c>
      <c r="G48" s="47" t="s">
        <v>2447</v>
      </c>
      <c r="H48" s="284">
        <v>39387</v>
      </c>
      <c r="I48" s="285">
        <v>29</v>
      </c>
      <c r="J48" s="35"/>
    </row>
    <row r="49" spans="1:10" x14ac:dyDescent="0.15">
      <c r="A49" s="47">
        <v>46</v>
      </c>
      <c r="B49" s="287" t="s">
        <v>2448</v>
      </c>
      <c r="C49" s="47" t="s">
        <v>2449</v>
      </c>
      <c r="D49" s="47" t="s">
        <v>1728</v>
      </c>
      <c r="E49" s="47" t="s">
        <v>2450</v>
      </c>
      <c r="F49" s="47" t="s">
        <v>2451</v>
      </c>
      <c r="G49" s="47" t="s">
        <v>2452</v>
      </c>
      <c r="H49" s="284">
        <v>40626</v>
      </c>
      <c r="I49" s="285">
        <v>29</v>
      </c>
      <c r="J49" s="35"/>
    </row>
    <row r="50" spans="1:10" x14ac:dyDescent="0.15">
      <c r="A50" s="47">
        <v>47</v>
      </c>
      <c r="B50" s="287" t="s">
        <v>2453</v>
      </c>
      <c r="C50" s="47" t="s">
        <v>2454</v>
      </c>
      <c r="D50" s="47" t="s">
        <v>2306</v>
      </c>
      <c r="E50" s="47" t="s">
        <v>2455</v>
      </c>
      <c r="F50" s="47" t="s">
        <v>2456</v>
      </c>
      <c r="G50" s="47" t="s">
        <v>2457</v>
      </c>
      <c r="H50" s="284">
        <v>42873</v>
      </c>
      <c r="I50" s="285">
        <v>29</v>
      </c>
      <c r="J50" s="35"/>
    </row>
    <row r="51" spans="1:10" x14ac:dyDescent="0.15">
      <c r="A51" s="47">
        <v>48</v>
      </c>
      <c r="B51" s="287" t="s">
        <v>2458</v>
      </c>
      <c r="C51" s="47" t="s">
        <v>2459</v>
      </c>
      <c r="D51" s="47" t="s">
        <v>1377</v>
      </c>
      <c r="E51" s="47" t="s">
        <v>2460</v>
      </c>
      <c r="F51" s="47" t="s">
        <v>1735</v>
      </c>
      <c r="G51" s="47" t="s">
        <v>1736</v>
      </c>
      <c r="H51" s="284">
        <v>41091</v>
      </c>
      <c r="I51" s="285">
        <v>20</v>
      </c>
      <c r="J51" s="35"/>
    </row>
    <row r="52" spans="1:10" x14ac:dyDescent="0.15">
      <c r="A52" s="47">
        <v>49</v>
      </c>
      <c r="B52" s="287" t="s">
        <v>2461</v>
      </c>
      <c r="C52" s="47" t="s">
        <v>2462</v>
      </c>
      <c r="D52" s="47" t="s">
        <v>1739</v>
      </c>
      <c r="E52" s="47" t="s">
        <v>2463</v>
      </c>
      <c r="F52" s="47" t="s">
        <v>1741</v>
      </c>
      <c r="G52" s="47"/>
      <c r="H52" s="284">
        <v>41334</v>
      </c>
      <c r="I52" s="285">
        <v>20</v>
      </c>
      <c r="J52" s="35"/>
    </row>
    <row r="53" spans="1:10" x14ac:dyDescent="0.15">
      <c r="A53" s="47">
        <v>50</v>
      </c>
      <c r="B53" s="287" t="s">
        <v>2464</v>
      </c>
      <c r="C53" s="47" t="s">
        <v>2465</v>
      </c>
      <c r="D53" s="47" t="s">
        <v>1625</v>
      </c>
      <c r="E53" s="47" t="s">
        <v>2466</v>
      </c>
      <c r="F53" s="47" t="s">
        <v>2467</v>
      </c>
      <c r="G53" s="47" t="s">
        <v>2468</v>
      </c>
      <c r="H53" s="284">
        <v>38870</v>
      </c>
      <c r="I53" s="285">
        <v>29</v>
      </c>
      <c r="J53" s="35"/>
    </row>
    <row r="54" spans="1:10" x14ac:dyDescent="0.15">
      <c r="A54" s="47">
        <v>51</v>
      </c>
      <c r="B54" s="287" t="s">
        <v>2469</v>
      </c>
      <c r="C54" s="47" t="s">
        <v>2470</v>
      </c>
      <c r="D54" s="47" t="s">
        <v>1745</v>
      </c>
      <c r="E54" s="47" t="s">
        <v>2471</v>
      </c>
      <c r="F54" s="47" t="s">
        <v>2472</v>
      </c>
      <c r="G54" s="47"/>
      <c r="H54" s="284">
        <v>42842</v>
      </c>
      <c r="I54" s="285">
        <v>29</v>
      </c>
      <c r="J54" s="35"/>
    </row>
    <row r="55" spans="1:10" x14ac:dyDescent="0.15">
      <c r="A55" s="47">
        <v>52</v>
      </c>
      <c r="B55" s="287" t="s">
        <v>2473</v>
      </c>
      <c r="C55" s="47" t="s">
        <v>2474</v>
      </c>
      <c r="D55" s="47" t="s">
        <v>1693</v>
      </c>
      <c r="E55" s="47" t="s">
        <v>2475</v>
      </c>
      <c r="F55" s="47" t="s">
        <v>2476</v>
      </c>
      <c r="G55" s="47" t="s">
        <v>2477</v>
      </c>
      <c r="H55" s="284">
        <v>41544</v>
      </c>
      <c r="I55" s="285">
        <v>29</v>
      </c>
      <c r="J55" s="35"/>
    </row>
    <row r="56" spans="1:10" x14ac:dyDescent="0.15">
      <c r="A56" s="47">
        <v>53</v>
      </c>
      <c r="B56" s="287" t="s">
        <v>2478</v>
      </c>
      <c r="C56" s="47" t="s">
        <v>2479</v>
      </c>
      <c r="D56" s="47" t="s">
        <v>1789</v>
      </c>
      <c r="E56" s="47" t="s">
        <v>2480</v>
      </c>
      <c r="F56" s="47" t="s">
        <v>2481</v>
      </c>
      <c r="G56" s="47" t="s">
        <v>2482</v>
      </c>
      <c r="H56" s="284">
        <v>40267</v>
      </c>
      <c r="I56" s="285">
        <v>29</v>
      </c>
      <c r="J56" s="35"/>
    </row>
    <row r="57" spans="1:10" x14ac:dyDescent="0.15">
      <c r="A57" s="47">
        <v>54</v>
      </c>
      <c r="B57" s="287" t="s">
        <v>2483</v>
      </c>
      <c r="C57" s="47" t="s">
        <v>2484</v>
      </c>
      <c r="D57" s="47" t="s">
        <v>2485</v>
      </c>
      <c r="E57" s="47" t="s">
        <v>1831</v>
      </c>
      <c r="F57" s="47" t="s">
        <v>1832</v>
      </c>
      <c r="G57" s="47" t="s">
        <v>1833</v>
      </c>
      <c r="H57" s="284">
        <v>41909</v>
      </c>
      <c r="I57" s="285">
        <v>20</v>
      </c>
      <c r="J57" s="35"/>
    </row>
    <row r="58" spans="1:10" x14ac:dyDescent="0.15">
      <c r="A58" s="47">
        <v>55</v>
      </c>
      <c r="B58" s="287" t="s">
        <v>2486</v>
      </c>
      <c r="C58" s="47" t="s">
        <v>2487</v>
      </c>
      <c r="D58" s="47" t="s">
        <v>2488</v>
      </c>
      <c r="E58" s="47" t="s">
        <v>2489</v>
      </c>
      <c r="F58" s="47" t="s">
        <v>2490</v>
      </c>
      <c r="G58" s="47" t="s">
        <v>2491</v>
      </c>
      <c r="H58" s="284">
        <v>40977</v>
      </c>
      <c r="I58" s="285">
        <v>29</v>
      </c>
      <c r="J58" s="35"/>
    </row>
    <row r="59" spans="1:10" x14ac:dyDescent="0.15">
      <c r="A59" s="47">
        <v>56</v>
      </c>
      <c r="B59" s="287" t="s">
        <v>2492</v>
      </c>
      <c r="C59" s="47" t="s">
        <v>2493</v>
      </c>
      <c r="D59" s="47" t="s">
        <v>1873</v>
      </c>
      <c r="E59" s="47" t="s">
        <v>1874</v>
      </c>
      <c r="F59" s="47" t="s">
        <v>2494</v>
      </c>
      <c r="G59" s="47" t="s">
        <v>2495</v>
      </c>
      <c r="H59" s="284">
        <v>41101</v>
      </c>
      <c r="I59" s="285">
        <v>29</v>
      </c>
      <c r="J59" s="35"/>
    </row>
    <row r="60" spans="1:10" x14ac:dyDescent="0.15">
      <c r="A60" s="47">
        <v>57</v>
      </c>
      <c r="B60" s="287" t="s">
        <v>2496</v>
      </c>
      <c r="C60" s="47" t="s">
        <v>2497</v>
      </c>
      <c r="D60" s="47" t="s">
        <v>1903</v>
      </c>
      <c r="E60" s="47" t="s">
        <v>2498</v>
      </c>
      <c r="F60" s="47" t="s">
        <v>1905</v>
      </c>
      <c r="G60" s="47" t="s">
        <v>1906</v>
      </c>
      <c r="H60" s="284">
        <v>41730</v>
      </c>
      <c r="I60" s="285">
        <v>20</v>
      </c>
      <c r="J60" s="35"/>
    </row>
    <row r="61" spans="1:10" x14ac:dyDescent="0.15">
      <c r="A61" s="47">
        <v>58</v>
      </c>
      <c r="B61" s="287" t="s">
        <v>2499</v>
      </c>
      <c r="C61" s="47" t="s">
        <v>2500</v>
      </c>
      <c r="D61" s="47" t="s">
        <v>1885</v>
      </c>
      <c r="E61" s="47" t="s">
        <v>2501</v>
      </c>
      <c r="F61" s="47" t="s">
        <v>2502</v>
      </c>
      <c r="G61" s="47"/>
      <c r="H61" s="284">
        <v>41730</v>
      </c>
      <c r="I61" s="285">
        <v>29</v>
      </c>
      <c r="J61" s="35"/>
    </row>
    <row r="62" spans="1:10" x14ac:dyDescent="0.15">
      <c r="A62" s="47">
        <v>59</v>
      </c>
      <c r="B62" s="287" t="s">
        <v>2503</v>
      </c>
      <c r="C62" s="47" t="s">
        <v>1918</v>
      </c>
      <c r="D62" s="47" t="s">
        <v>1649</v>
      </c>
      <c r="E62" s="47" t="s">
        <v>2504</v>
      </c>
      <c r="F62" s="47" t="s">
        <v>1920</v>
      </c>
      <c r="G62" s="47" t="s">
        <v>2505</v>
      </c>
      <c r="H62" s="284">
        <v>41730</v>
      </c>
      <c r="I62" s="285">
        <v>20</v>
      </c>
      <c r="J62" s="35"/>
    </row>
    <row r="63" spans="1:10" x14ac:dyDescent="0.15">
      <c r="A63" s="47">
        <v>60</v>
      </c>
      <c r="B63" s="287" t="s">
        <v>2506</v>
      </c>
      <c r="C63" s="47" t="s">
        <v>2507</v>
      </c>
      <c r="D63" s="47" t="s">
        <v>1923</v>
      </c>
      <c r="E63" s="47" t="s">
        <v>2508</v>
      </c>
      <c r="F63" s="47" t="s">
        <v>2509</v>
      </c>
      <c r="G63" s="47" t="s">
        <v>2510</v>
      </c>
      <c r="H63" s="284">
        <v>41730</v>
      </c>
      <c r="I63" s="285">
        <v>29</v>
      </c>
      <c r="J63" s="35"/>
    </row>
    <row r="64" spans="1: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sheetData>
  <autoFilter ref="A3:J3" xr:uid="{00000000-0009-0000-0000-000001000000}"/>
  <mergeCells count="1">
    <mergeCell ref="A1:I2"/>
  </mergeCells>
  <phoneticPr fontId="8"/>
  <printOptions horizontalCentered="1"/>
  <pageMargins left="0.39370078740157483" right="0.19685039370078741" top="0.70866141732283472" bottom="0.9055118110236221" header="0.51181102362204722" footer="0.51181102362204722"/>
  <pageSetup paperSize="9" scale="83" fitToHeight="0" orientation="landscape" r:id="rId1"/>
  <headerFooter alignWithMargins="0">
    <oddHeader>&amp;C地域密着型介護老人福祉施設入所者生活介護</oddHeader>
    <oddFooter>&amp;C地域密着型介護老人福祉施設入所者生活介護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pageSetUpPr fitToPage="1"/>
  </sheetPr>
  <dimension ref="A1:J82"/>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D29" sqref="D29"/>
    </sheetView>
  </sheetViews>
  <sheetFormatPr defaultRowHeight="13.5" x14ac:dyDescent="0.15"/>
  <cols>
    <col min="1" max="1" width="4.625" customWidth="1"/>
    <col min="2" max="2" width="11.875" style="2" customWidth="1"/>
    <col min="3" max="3" width="37.5" customWidth="1"/>
    <col min="4" max="4" width="35.625" customWidth="1"/>
    <col min="5" max="5" width="37.5" customWidth="1"/>
    <col min="6" max="7" width="13.125" customWidth="1"/>
    <col min="8" max="8" width="11.875" style="35" customWidth="1"/>
    <col min="9" max="9" width="4.875" customWidth="1"/>
  </cols>
  <sheetData>
    <row r="1" spans="1:10" ht="21" customHeight="1" x14ac:dyDescent="0.15">
      <c r="A1" s="306" t="s">
        <v>98</v>
      </c>
      <c r="B1" s="306"/>
      <c r="C1" s="306"/>
      <c r="D1" s="306"/>
      <c r="E1" s="306"/>
      <c r="F1" s="306"/>
      <c r="G1" s="306"/>
      <c r="H1" s="306"/>
      <c r="I1" s="306"/>
    </row>
    <row r="2" spans="1:10" ht="21" customHeight="1" x14ac:dyDescent="0.15">
      <c r="A2" s="307"/>
      <c r="B2" s="307"/>
      <c r="C2" s="307"/>
      <c r="D2" s="307"/>
      <c r="E2" s="307"/>
      <c r="F2" s="307"/>
      <c r="G2" s="307"/>
      <c r="H2" s="307"/>
      <c r="I2" s="307"/>
    </row>
    <row r="3" spans="1:10" x14ac:dyDescent="0.15">
      <c r="A3" s="46" t="s">
        <v>92</v>
      </c>
      <c r="B3" s="46" t="s">
        <v>54</v>
      </c>
      <c r="C3" s="46" t="s">
        <v>93</v>
      </c>
      <c r="D3" s="46" t="s">
        <v>55</v>
      </c>
      <c r="E3" s="46" t="s">
        <v>59</v>
      </c>
      <c r="F3" s="46" t="s">
        <v>56</v>
      </c>
      <c r="G3" s="46" t="s">
        <v>50</v>
      </c>
      <c r="H3" s="46" t="s">
        <v>57</v>
      </c>
      <c r="I3" s="46" t="s">
        <v>49</v>
      </c>
    </row>
    <row r="4" spans="1:10" x14ac:dyDescent="0.15">
      <c r="A4" s="47">
        <v>1</v>
      </c>
      <c r="B4" s="287" t="s">
        <v>1941</v>
      </c>
      <c r="C4" s="47" t="s">
        <v>1942</v>
      </c>
      <c r="D4" s="47" t="s">
        <v>1943</v>
      </c>
      <c r="E4" s="47" t="s">
        <v>1944</v>
      </c>
      <c r="F4" s="47" t="s">
        <v>1945</v>
      </c>
      <c r="G4" s="47" t="s">
        <v>1946</v>
      </c>
      <c r="H4" s="284">
        <v>36617</v>
      </c>
      <c r="I4" s="47">
        <v>100</v>
      </c>
      <c r="J4" s="35"/>
    </row>
    <row r="5" spans="1:10" x14ac:dyDescent="0.15">
      <c r="A5" s="47">
        <v>2</v>
      </c>
      <c r="B5" s="287" t="s">
        <v>1947</v>
      </c>
      <c r="C5" s="47" t="s">
        <v>1948</v>
      </c>
      <c r="D5" s="47" t="s">
        <v>1949</v>
      </c>
      <c r="E5" s="47" t="s">
        <v>1950</v>
      </c>
      <c r="F5" s="47" t="s">
        <v>1951</v>
      </c>
      <c r="G5" s="47" t="s">
        <v>1952</v>
      </c>
      <c r="H5" s="284">
        <v>36617</v>
      </c>
      <c r="I5" s="47">
        <v>100</v>
      </c>
      <c r="J5" s="35"/>
    </row>
    <row r="6" spans="1:10" x14ac:dyDescent="0.15">
      <c r="A6" s="47">
        <v>3</v>
      </c>
      <c r="B6" s="287" t="s">
        <v>1953</v>
      </c>
      <c r="C6" s="47" t="s">
        <v>1954</v>
      </c>
      <c r="D6" s="47" t="s">
        <v>1377</v>
      </c>
      <c r="E6" s="47" t="s">
        <v>1955</v>
      </c>
      <c r="F6" s="47" t="s">
        <v>1956</v>
      </c>
      <c r="G6" s="47" t="s">
        <v>1957</v>
      </c>
      <c r="H6" s="284">
        <v>36617</v>
      </c>
      <c r="I6" s="47">
        <v>100</v>
      </c>
      <c r="J6" s="35"/>
    </row>
    <row r="7" spans="1:10" x14ac:dyDescent="0.15">
      <c r="A7" s="47">
        <v>4</v>
      </c>
      <c r="B7" s="287" t="s">
        <v>1958</v>
      </c>
      <c r="C7" s="47" t="s">
        <v>1959</v>
      </c>
      <c r="D7" s="47" t="s">
        <v>1943</v>
      </c>
      <c r="E7" s="47" t="s">
        <v>1960</v>
      </c>
      <c r="F7" s="47" t="s">
        <v>1961</v>
      </c>
      <c r="G7" s="47" t="s">
        <v>1962</v>
      </c>
      <c r="H7" s="284">
        <v>36617</v>
      </c>
      <c r="I7" s="47">
        <v>100</v>
      </c>
      <c r="J7" s="35"/>
    </row>
    <row r="8" spans="1:10" x14ac:dyDescent="0.15">
      <c r="A8" s="47">
        <v>5</v>
      </c>
      <c r="B8" s="287" t="s">
        <v>1963</v>
      </c>
      <c r="C8" s="47" t="s">
        <v>1964</v>
      </c>
      <c r="D8" s="47" t="s">
        <v>1965</v>
      </c>
      <c r="E8" s="47" t="s">
        <v>1966</v>
      </c>
      <c r="F8" s="47" t="s">
        <v>1967</v>
      </c>
      <c r="G8" s="47" t="s">
        <v>1968</v>
      </c>
      <c r="H8" s="284">
        <v>40238</v>
      </c>
      <c r="I8" s="47">
        <v>29</v>
      </c>
      <c r="J8" s="35"/>
    </row>
    <row r="9" spans="1:10" x14ac:dyDescent="0.15">
      <c r="A9" s="47">
        <v>6</v>
      </c>
      <c r="B9" s="287" t="s">
        <v>1969</v>
      </c>
      <c r="C9" s="47" t="s">
        <v>1970</v>
      </c>
      <c r="D9" s="47" t="s">
        <v>1483</v>
      </c>
      <c r="E9" s="47" t="s">
        <v>1971</v>
      </c>
      <c r="F9" s="47" t="s">
        <v>1972</v>
      </c>
      <c r="G9" s="47" t="s">
        <v>1973</v>
      </c>
      <c r="H9" s="284">
        <v>36617</v>
      </c>
      <c r="I9" s="47">
        <v>150</v>
      </c>
      <c r="J9" s="35"/>
    </row>
    <row r="10" spans="1:10" x14ac:dyDescent="0.15">
      <c r="A10" s="47">
        <v>7</v>
      </c>
      <c r="B10" s="287" t="s">
        <v>1974</v>
      </c>
      <c r="C10" s="47" t="s">
        <v>1975</v>
      </c>
      <c r="D10" s="47" t="s">
        <v>1976</v>
      </c>
      <c r="E10" s="47" t="s">
        <v>1977</v>
      </c>
      <c r="F10" s="47" t="s">
        <v>1978</v>
      </c>
      <c r="G10" s="47" t="s">
        <v>1979</v>
      </c>
      <c r="H10" s="284">
        <v>36617</v>
      </c>
      <c r="I10" s="47">
        <v>119</v>
      </c>
      <c r="J10" s="35"/>
    </row>
    <row r="11" spans="1:10" x14ac:dyDescent="0.15">
      <c r="A11" s="47">
        <v>8</v>
      </c>
      <c r="B11" s="287" t="s">
        <v>1980</v>
      </c>
      <c r="C11" s="47" t="s">
        <v>1981</v>
      </c>
      <c r="D11" s="47" t="s">
        <v>1483</v>
      </c>
      <c r="E11" s="47" t="s">
        <v>1484</v>
      </c>
      <c r="F11" s="47" t="s">
        <v>1485</v>
      </c>
      <c r="G11" s="47" t="s">
        <v>1486</v>
      </c>
      <c r="H11" s="284">
        <v>37589</v>
      </c>
      <c r="I11" s="47">
        <v>100</v>
      </c>
      <c r="J11" s="35"/>
    </row>
    <row r="12" spans="1:10" x14ac:dyDescent="0.15">
      <c r="A12" s="47">
        <v>9</v>
      </c>
      <c r="B12" s="287" t="s">
        <v>1982</v>
      </c>
      <c r="C12" s="47" t="s">
        <v>1983</v>
      </c>
      <c r="D12" s="47" t="s">
        <v>1984</v>
      </c>
      <c r="E12" s="47" t="s">
        <v>1985</v>
      </c>
      <c r="F12" s="47" t="s">
        <v>1986</v>
      </c>
      <c r="G12" s="47" t="s">
        <v>1987</v>
      </c>
      <c r="H12" s="284">
        <v>36617</v>
      </c>
      <c r="I12" s="47">
        <v>100</v>
      </c>
      <c r="J12" s="35"/>
    </row>
    <row r="13" spans="1:10" x14ac:dyDescent="0.15">
      <c r="A13" s="47">
        <v>10</v>
      </c>
      <c r="B13" s="287" t="s">
        <v>1988</v>
      </c>
      <c r="C13" s="47" t="s">
        <v>1989</v>
      </c>
      <c r="D13" s="47" t="s">
        <v>1990</v>
      </c>
      <c r="E13" s="47" t="s">
        <v>1991</v>
      </c>
      <c r="F13" s="47" t="s">
        <v>1992</v>
      </c>
      <c r="G13" s="47" t="s">
        <v>1993</v>
      </c>
      <c r="H13" s="284">
        <v>36617</v>
      </c>
      <c r="I13" s="47">
        <v>100</v>
      </c>
      <c r="J13" s="35"/>
    </row>
    <row r="14" spans="1:10" x14ac:dyDescent="0.15">
      <c r="A14" s="47">
        <v>11</v>
      </c>
      <c r="B14" s="287" t="s">
        <v>1994</v>
      </c>
      <c r="C14" s="47" t="s">
        <v>1995</v>
      </c>
      <c r="D14" s="47" t="s">
        <v>1996</v>
      </c>
      <c r="E14" s="47" t="s">
        <v>1997</v>
      </c>
      <c r="F14" s="47" t="s">
        <v>1998</v>
      </c>
      <c r="G14" s="47" t="s">
        <v>1999</v>
      </c>
      <c r="H14" s="284">
        <v>40994</v>
      </c>
      <c r="I14" s="47">
        <v>29</v>
      </c>
      <c r="J14" s="35"/>
    </row>
    <row r="15" spans="1:10" x14ac:dyDescent="0.15">
      <c r="A15" s="47">
        <v>12</v>
      </c>
      <c r="B15" s="287" t="s">
        <v>2000</v>
      </c>
      <c r="C15" s="47" t="s">
        <v>2001</v>
      </c>
      <c r="D15" s="47" t="s">
        <v>1984</v>
      </c>
      <c r="E15" s="47" t="s">
        <v>2002</v>
      </c>
      <c r="F15" s="47" t="s">
        <v>2003</v>
      </c>
      <c r="G15" s="47" t="s">
        <v>2004</v>
      </c>
      <c r="H15" s="284">
        <v>40997</v>
      </c>
      <c r="I15" s="47">
        <v>29</v>
      </c>
      <c r="J15" s="35"/>
    </row>
    <row r="16" spans="1:10" x14ac:dyDescent="0.15">
      <c r="A16" s="47">
        <v>13</v>
      </c>
      <c r="B16" s="287" t="s">
        <v>2005</v>
      </c>
      <c r="C16" s="47" t="s">
        <v>2006</v>
      </c>
      <c r="D16" s="47" t="s">
        <v>2007</v>
      </c>
      <c r="E16" s="47" t="s">
        <v>2008</v>
      </c>
      <c r="F16" s="47" t="s">
        <v>2009</v>
      </c>
      <c r="G16" s="47" t="s">
        <v>2010</v>
      </c>
      <c r="H16" s="284">
        <v>41025</v>
      </c>
      <c r="I16" s="47">
        <v>40</v>
      </c>
      <c r="J16" s="35"/>
    </row>
    <row r="17" spans="1:10" x14ac:dyDescent="0.15">
      <c r="A17" s="47">
        <v>14</v>
      </c>
      <c r="B17" s="287" t="s">
        <v>2011</v>
      </c>
      <c r="C17" s="47" t="s">
        <v>2012</v>
      </c>
      <c r="D17" s="47" t="s">
        <v>1984</v>
      </c>
      <c r="E17" s="47" t="s">
        <v>2013</v>
      </c>
      <c r="F17" s="47" t="s">
        <v>2014</v>
      </c>
      <c r="G17" s="47" t="s">
        <v>2015</v>
      </c>
      <c r="H17" s="284">
        <v>41098</v>
      </c>
      <c r="I17" s="47">
        <v>29</v>
      </c>
      <c r="J17" s="35"/>
    </row>
    <row r="18" spans="1:10" x14ac:dyDescent="0.15">
      <c r="A18" s="47">
        <v>15</v>
      </c>
      <c r="B18" s="287" t="s">
        <v>2016</v>
      </c>
      <c r="C18" s="47" t="s">
        <v>2017</v>
      </c>
      <c r="D18" s="47" t="s">
        <v>1544</v>
      </c>
      <c r="E18" s="47" t="s">
        <v>2018</v>
      </c>
      <c r="F18" s="47" t="s">
        <v>2019</v>
      </c>
      <c r="G18" s="47" t="s">
        <v>2020</v>
      </c>
      <c r="H18" s="284">
        <v>36617</v>
      </c>
      <c r="I18" s="47">
        <v>100</v>
      </c>
      <c r="J18" s="35"/>
    </row>
    <row r="19" spans="1:10" x14ac:dyDescent="0.15">
      <c r="A19" s="47">
        <v>16</v>
      </c>
      <c r="B19" s="287" t="s">
        <v>2021</v>
      </c>
      <c r="C19" s="47" t="s">
        <v>2022</v>
      </c>
      <c r="D19" s="47" t="s">
        <v>2023</v>
      </c>
      <c r="E19" s="47" t="s">
        <v>2024</v>
      </c>
      <c r="F19" s="47" t="s">
        <v>2025</v>
      </c>
      <c r="G19" s="47" t="s">
        <v>2026</v>
      </c>
      <c r="H19" s="284">
        <v>36617</v>
      </c>
      <c r="I19" s="47">
        <v>80</v>
      </c>
      <c r="J19" s="35"/>
    </row>
    <row r="20" spans="1:10" x14ac:dyDescent="0.15">
      <c r="A20" s="47">
        <v>17</v>
      </c>
      <c r="B20" s="287" t="s">
        <v>2027</v>
      </c>
      <c r="C20" s="47" t="s">
        <v>2028</v>
      </c>
      <c r="D20" s="47" t="s">
        <v>2029</v>
      </c>
      <c r="E20" s="47" t="s">
        <v>2030</v>
      </c>
      <c r="F20" s="47" t="s">
        <v>2031</v>
      </c>
      <c r="G20" s="47" t="s">
        <v>2032</v>
      </c>
      <c r="H20" s="284">
        <v>38289</v>
      </c>
      <c r="I20" s="47">
        <v>100</v>
      </c>
      <c r="J20" s="35"/>
    </row>
    <row r="21" spans="1:10" x14ac:dyDescent="0.15">
      <c r="A21" s="47">
        <v>18</v>
      </c>
      <c r="B21" s="287" t="s">
        <v>2033</v>
      </c>
      <c r="C21" s="47" t="s">
        <v>2034</v>
      </c>
      <c r="D21" s="47" t="s">
        <v>2035</v>
      </c>
      <c r="E21" s="47" t="s">
        <v>2036</v>
      </c>
      <c r="F21" s="47" t="s">
        <v>2037</v>
      </c>
      <c r="G21" s="47" t="s">
        <v>2038</v>
      </c>
      <c r="H21" s="284">
        <v>46113</v>
      </c>
      <c r="I21" s="47">
        <v>100</v>
      </c>
      <c r="J21" s="35"/>
    </row>
    <row r="22" spans="1:10" x14ac:dyDescent="0.15">
      <c r="A22" s="47">
        <v>19</v>
      </c>
      <c r="B22" s="287" t="s">
        <v>2039</v>
      </c>
      <c r="C22" s="47" t="s">
        <v>2040</v>
      </c>
      <c r="D22" s="47" t="s">
        <v>2041</v>
      </c>
      <c r="E22" s="47" t="s">
        <v>2042</v>
      </c>
      <c r="F22" s="47" t="s">
        <v>2043</v>
      </c>
      <c r="G22" s="47" t="s">
        <v>2044</v>
      </c>
      <c r="H22" s="284">
        <v>36617</v>
      </c>
      <c r="I22" s="47">
        <v>80</v>
      </c>
      <c r="J22" s="35"/>
    </row>
    <row r="23" spans="1:10" x14ac:dyDescent="0.15">
      <c r="A23" s="47">
        <v>20</v>
      </c>
      <c r="B23" s="287" t="s">
        <v>2045</v>
      </c>
      <c r="C23" s="47" t="s">
        <v>2046</v>
      </c>
      <c r="D23" s="47" t="s">
        <v>1585</v>
      </c>
      <c r="E23" s="47" t="s">
        <v>2047</v>
      </c>
      <c r="F23" s="47" t="s">
        <v>2048</v>
      </c>
      <c r="G23" s="47" t="s">
        <v>2049</v>
      </c>
      <c r="H23" s="284">
        <v>36617</v>
      </c>
      <c r="I23" s="47">
        <v>60</v>
      </c>
      <c r="J23" s="35"/>
    </row>
    <row r="24" spans="1:10" x14ac:dyDescent="0.15">
      <c r="A24" s="47">
        <v>21</v>
      </c>
      <c r="B24" s="287" t="s">
        <v>2050</v>
      </c>
      <c r="C24" s="47" t="s">
        <v>2051</v>
      </c>
      <c r="D24" s="47" t="s">
        <v>1394</v>
      </c>
      <c r="E24" s="47" t="s">
        <v>2052</v>
      </c>
      <c r="F24" s="47" t="s">
        <v>2053</v>
      </c>
      <c r="G24" s="47" t="s">
        <v>2054</v>
      </c>
      <c r="H24" s="284">
        <v>36805</v>
      </c>
      <c r="I24" s="47">
        <v>100</v>
      </c>
      <c r="J24" s="35"/>
    </row>
    <row r="25" spans="1:10" x14ac:dyDescent="0.15">
      <c r="A25" s="47">
        <v>22</v>
      </c>
      <c r="B25" s="287" t="s">
        <v>2055</v>
      </c>
      <c r="C25" s="47" t="s">
        <v>2056</v>
      </c>
      <c r="D25" s="47" t="s">
        <v>2057</v>
      </c>
      <c r="E25" s="47" t="s">
        <v>2058</v>
      </c>
      <c r="F25" s="47" t="s">
        <v>2059</v>
      </c>
      <c r="G25" s="47" t="s">
        <v>2060</v>
      </c>
      <c r="H25" s="284">
        <v>36617</v>
      </c>
      <c r="I25" s="47">
        <v>100</v>
      </c>
      <c r="J25" s="35"/>
    </row>
    <row r="26" spans="1:10" x14ac:dyDescent="0.15">
      <c r="A26" s="47">
        <v>23</v>
      </c>
      <c r="B26" s="287" t="s">
        <v>2061</v>
      </c>
      <c r="C26" s="47" t="s">
        <v>2062</v>
      </c>
      <c r="D26" s="47" t="s">
        <v>2063</v>
      </c>
      <c r="E26" s="47" t="s">
        <v>2064</v>
      </c>
      <c r="F26" s="47" t="s">
        <v>2065</v>
      </c>
      <c r="G26" s="47"/>
      <c r="H26" s="284">
        <v>44440</v>
      </c>
      <c r="I26" s="47">
        <v>100</v>
      </c>
      <c r="J26" s="35"/>
    </row>
    <row r="27" spans="1:10" x14ac:dyDescent="0.15">
      <c r="A27" s="47">
        <v>24</v>
      </c>
      <c r="B27" s="287" t="s">
        <v>2066</v>
      </c>
      <c r="C27" s="47" t="s">
        <v>2067</v>
      </c>
      <c r="D27" s="47" t="s">
        <v>2068</v>
      </c>
      <c r="E27" s="47" t="s">
        <v>2069</v>
      </c>
      <c r="F27" s="47" t="s">
        <v>2070</v>
      </c>
      <c r="G27" s="47" t="s">
        <v>2071</v>
      </c>
      <c r="H27" s="284">
        <v>36617</v>
      </c>
      <c r="I27" s="47">
        <v>120</v>
      </c>
      <c r="J27" s="35"/>
    </row>
    <row r="28" spans="1:10" x14ac:dyDescent="0.15">
      <c r="A28" s="47">
        <v>25</v>
      </c>
      <c r="B28" s="287" t="s">
        <v>2072</v>
      </c>
      <c r="C28" s="47" t="s">
        <v>2073</v>
      </c>
      <c r="D28" s="47" t="s">
        <v>2074</v>
      </c>
      <c r="E28" s="47" t="s">
        <v>2075</v>
      </c>
      <c r="F28" s="47" t="s">
        <v>2076</v>
      </c>
      <c r="G28" s="47" t="s">
        <v>2077</v>
      </c>
      <c r="H28" s="284">
        <v>36617</v>
      </c>
      <c r="I28" s="47">
        <v>108</v>
      </c>
      <c r="J28" s="35"/>
    </row>
    <row r="29" spans="1:10" x14ac:dyDescent="0.15">
      <c r="A29" s="47">
        <v>26</v>
      </c>
      <c r="B29" s="287" t="s">
        <v>2078</v>
      </c>
      <c r="C29" s="47" t="s">
        <v>2079</v>
      </c>
      <c r="D29" s="47" t="s">
        <v>1949</v>
      </c>
      <c r="E29" s="47" t="s">
        <v>2080</v>
      </c>
      <c r="F29" s="47" t="s">
        <v>2081</v>
      </c>
      <c r="G29" s="47" t="s">
        <v>2082</v>
      </c>
      <c r="H29" s="284">
        <v>37708</v>
      </c>
      <c r="I29" s="47">
        <v>100</v>
      </c>
      <c r="J29" s="35"/>
    </row>
    <row r="30" spans="1:10" x14ac:dyDescent="0.15">
      <c r="A30" s="47">
        <v>27</v>
      </c>
      <c r="B30" s="287" t="s">
        <v>2083</v>
      </c>
      <c r="C30" s="47" t="s">
        <v>2084</v>
      </c>
      <c r="D30" s="47" t="s">
        <v>2085</v>
      </c>
      <c r="E30" s="47" t="s">
        <v>2086</v>
      </c>
      <c r="F30" s="47" t="s">
        <v>2087</v>
      </c>
      <c r="G30" s="47" t="s">
        <v>2088</v>
      </c>
      <c r="H30" s="284">
        <v>37494</v>
      </c>
      <c r="I30" s="47">
        <v>100</v>
      </c>
      <c r="J30" s="35"/>
    </row>
    <row r="31" spans="1:10" x14ac:dyDescent="0.15">
      <c r="A31" s="47">
        <v>28</v>
      </c>
      <c r="B31" s="287" t="s">
        <v>2089</v>
      </c>
      <c r="C31" s="47" t="s">
        <v>2090</v>
      </c>
      <c r="D31" s="47" t="s">
        <v>1716</v>
      </c>
      <c r="E31" s="47" t="s">
        <v>2091</v>
      </c>
      <c r="F31" s="47" t="s">
        <v>2092</v>
      </c>
      <c r="G31" s="47" t="s">
        <v>2093</v>
      </c>
      <c r="H31" s="284">
        <v>36617</v>
      </c>
      <c r="I31" s="47">
        <v>100</v>
      </c>
      <c r="J31" s="35"/>
    </row>
    <row r="32" spans="1:10" x14ac:dyDescent="0.15">
      <c r="A32" s="47">
        <v>29</v>
      </c>
      <c r="B32" s="287" t="s">
        <v>2094</v>
      </c>
      <c r="C32" s="47" t="s">
        <v>2095</v>
      </c>
      <c r="D32" s="47" t="s">
        <v>2096</v>
      </c>
      <c r="E32" s="47" t="s">
        <v>2097</v>
      </c>
      <c r="F32" s="47" t="s">
        <v>2098</v>
      </c>
      <c r="G32" s="47" t="s">
        <v>2099</v>
      </c>
      <c r="H32" s="284">
        <v>36617</v>
      </c>
      <c r="I32" s="47">
        <v>140</v>
      </c>
      <c r="J32" s="35"/>
    </row>
    <row r="33" spans="1:10" x14ac:dyDescent="0.15">
      <c r="A33" s="47">
        <v>30</v>
      </c>
      <c r="B33" s="287" t="s">
        <v>2100</v>
      </c>
      <c r="C33" s="47" t="s">
        <v>2101</v>
      </c>
      <c r="D33" s="47" t="s">
        <v>2102</v>
      </c>
      <c r="E33" s="47" t="s">
        <v>2103</v>
      </c>
      <c r="F33" s="47" t="s">
        <v>2104</v>
      </c>
      <c r="G33" s="47" t="s">
        <v>2105</v>
      </c>
      <c r="H33" s="284">
        <v>36617</v>
      </c>
      <c r="I33" s="47">
        <v>88</v>
      </c>
      <c r="J33" s="35"/>
    </row>
    <row r="34" spans="1:10" x14ac:dyDescent="0.15">
      <c r="A34" s="47">
        <v>31</v>
      </c>
      <c r="B34" s="287" t="s">
        <v>2106</v>
      </c>
      <c r="C34" s="47" t="s">
        <v>2107</v>
      </c>
      <c r="D34" s="47" t="s">
        <v>1949</v>
      </c>
      <c r="E34" s="47" t="s">
        <v>2108</v>
      </c>
      <c r="F34" s="47" t="s">
        <v>2109</v>
      </c>
      <c r="G34" s="47" t="s">
        <v>2110</v>
      </c>
      <c r="H34" s="284">
        <v>36617</v>
      </c>
      <c r="I34" s="47">
        <v>100</v>
      </c>
      <c r="J34" s="35"/>
    </row>
    <row r="35" spans="1:10" x14ac:dyDescent="0.15">
      <c r="A35" s="47">
        <v>32</v>
      </c>
      <c r="B35" s="377" t="s">
        <v>2111</v>
      </c>
      <c r="C35" s="378" t="s">
        <v>2112</v>
      </c>
      <c r="D35" s="378" t="s">
        <v>2113</v>
      </c>
      <c r="E35" s="378" t="s">
        <v>2114</v>
      </c>
      <c r="F35" s="378" t="s">
        <v>2115</v>
      </c>
      <c r="G35" s="378" t="s">
        <v>2116</v>
      </c>
      <c r="H35" s="379">
        <v>36617</v>
      </c>
      <c r="I35" s="47">
        <v>93</v>
      </c>
      <c r="J35" s="35"/>
    </row>
    <row r="36" spans="1:10" x14ac:dyDescent="0.15">
      <c r="A36" s="47">
        <v>33</v>
      </c>
      <c r="B36" s="287" t="s">
        <v>2117</v>
      </c>
      <c r="C36" s="47" t="s">
        <v>2118</v>
      </c>
      <c r="D36" s="47" t="s">
        <v>2057</v>
      </c>
      <c r="E36" s="47" t="s">
        <v>2119</v>
      </c>
      <c r="F36" s="47" t="s">
        <v>2120</v>
      </c>
      <c r="G36" s="47" t="s">
        <v>2121</v>
      </c>
      <c r="H36" s="284">
        <v>36900</v>
      </c>
      <c r="I36" s="47">
        <v>100</v>
      </c>
      <c r="J36" s="35"/>
    </row>
    <row r="37" spans="1:10" x14ac:dyDescent="0.15">
      <c r="A37" s="47">
        <v>34</v>
      </c>
      <c r="B37" s="287" t="s">
        <v>2122</v>
      </c>
      <c r="C37" s="47" t="s">
        <v>2123</v>
      </c>
      <c r="D37" s="47" t="s">
        <v>2124</v>
      </c>
      <c r="E37" s="47" t="s">
        <v>2125</v>
      </c>
      <c r="F37" s="47" t="s">
        <v>2126</v>
      </c>
      <c r="G37" s="47" t="s">
        <v>2127</v>
      </c>
      <c r="H37" s="284">
        <v>36617</v>
      </c>
      <c r="I37" s="47">
        <v>50</v>
      </c>
      <c r="J37" s="35"/>
    </row>
    <row r="38" spans="1:10" x14ac:dyDescent="0.15">
      <c r="A38" s="47">
        <v>35</v>
      </c>
      <c r="B38" s="287" t="s">
        <v>2128</v>
      </c>
      <c r="C38" s="47" t="s">
        <v>2129</v>
      </c>
      <c r="D38" s="47" t="s">
        <v>2130</v>
      </c>
      <c r="E38" s="47" t="s">
        <v>2131</v>
      </c>
      <c r="F38" s="47" t="s">
        <v>2132</v>
      </c>
      <c r="G38" s="47" t="s">
        <v>2133</v>
      </c>
      <c r="H38" s="284">
        <v>37600</v>
      </c>
      <c r="I38" s="47">
        <v>100</v>
      </c>
      <c r="J38" s="35"/>
    </row>
    <row r="39" spans="1:10" x14ac:dyDescent="0.15">
      <c r="A39" s="47">
        <v>36</v>
      </c>
      <c r="B39" s="287" t="s">
        <v>2134</v>
      </c>
      <c r="C39" s="47" t="s">
        <v>2135</v>
      </c>
      <c r="D39" s="47" t="s">
        <v>2136</v>
      </c>
      <c r="E39" s="47" t="s">
        <v>2137</v>
      </c>
      <c r="F39" s="47" t="s">
        <v>2138</v>
      </c>
      <c r="G39" s="47" t="s">
        <v>2139</v>
      </c>
      <c r="H39" s="284">
        <v>43132</v>
      </c>
      <c r="I39" s="47">
        <v>100</v>
      </c>
      <c r="J39" s="35"/>
    </row>
    <row r="40" spans="1:10" x14ac:dyDescent="0.15">
      <c r="A40" s="47">
        <v>37</v>
      </c>
      <c r="B40" s="287" t="s">
        <v>2140</v>
      </c>
      <c r="C40" s="47" t="s">
        <v>2141</v>
      </c>
      <c r="D40" s="47" t="s">
        <v>2142</v>
      </c>
      <c r="E40" s="47" t="s">
        <v>2143</v>
      </c>
      <c r="F40" s="47" t="s">
        <v>2144</v>
      </c>
      <c r="G40" s="47" t="s">
        <v>2145</v>
      </c>
      <c r="H40" s="284">
        <v>36617</v>
      </c>
      <c r="I40" s="47">
        <v>200</v>
      </c>
      <c r="J40" s="35"/>
    </row>
    <row r="41" spans="1:10" x14ac:dyDescent="0.15">
      <c r="A41" s="47">
        <v>38</v>
      </c>
      <c r="B41" s="287" t="s">
        <v>2146</v>
      </c>
      <c r="C41" s="47" t="s">
        <v>2147</v>
      </c>
      <c r="D41" s="47" t="s">
        <v>2148</v>
      </c>
      <c r="E41" s="47" t="s">
        <v>2149</v>
      </c>
      <c r="F41" s="47" t="s">
        <v>2150</v>
      </c>
      <c r="G41" s="47" t="s">
        <v>2151</v>
      </c>
      <c r="H41" s="284">
        <v>38167</v>
      </c>
      <c r="I41" s="47">
        <v>100</v>
      </c>
      <c r="J41" s="35"/>
    </row>
    <row r="42" spans="1:10" x14ac:dyDescent="0.15">
      <c r="A42" s="47">
        <v>39</v>
      </c>
      <c r="B42" s="287" t="s">
        <v>2152</v>
      </c>
      <c r="C42" s="47" t="s">
        <v>2153</v>
      </c>
      <c r="D42" s="47" t="s">
        <v>2154</v>
      </c>
      <c r="E42" s="47" t="s">
        <v>2155</v>
      </c>
      <c r="F42" s="47" t="s">
        <v>2156</v>
      </c>
      <c r="G42" s="47" t="s">
        <v>2157</v>
      </c>
      <c r="H42" s="284">
        <v>38868</v>
      </c>
      <c r="I42" s="47">
        <v>23</v>
      </c>
      <c r="J42" s="35"/>
    </row>
    <row r="43" spans="1:10" x14ac:dyDescent="0.15">
      <c r="A43" s="47">
        <v>40</v>
      </c>
      <c r="B43" s="287" t="s">
        <v>2158</v>
      </c>
      <c r="C43" s="47" t="s">
        <v>2159</v>
      </c>
      <c r="D43" s="47" t="s">
        <v>2136</v>
      </c>
      <c r="E43" s="47" t="s">
        <v>2160</v>
      </c>
      <c r="F43" s="47" t="s">
        <v>2161</v>
      </c>
      <c r="G43" s="47" t="s">
        <v>2162</v>
      </c>
      <c r="H43" s="284">
        <v>36617</v>
      </c>
      <c r="I43" s="47">
        <v>80</v>
      </c>
      <c r="J43" s="35"/>
    </row>
    <row r="44" spans="1:10" x14ac:dyDescent="0.15">
      <c r="A44" s="47">
        <v>41</v>
      </c>
      <c r="B44" s="287" t="s">
        <v>2163</v>
      </c>
      <c r="C44" s="47" t="s">
        <v>2164</v>
      </c>
      <c r="D44" s="47" t="s">
        <v>2136</v>
      </c>
      <c r="E44" s="47" t="s">
        <v>2165</v>
      </c>
      <c r="F44" s="47" t="s">
        <v>2166</v>
      </c>
      <c r="G44" s="47" t="s">
        <v>2167</v>
      </c>
      <c r="H44" s="284">
        <v>36617</v>
      </c>
      <c r="I44" s="47">
        <v>80</v>
      </c>
      <c r="J44" s="35"/>
    </row>
    <row r="45" spans="1:10" x14ac:dyDescent="0.15">
      <c r="A45" s="47">
        <v>42</v>
      </c>
      <c r="B45" s="287" t="s">
        <v>2168</v>
      </c>
      <c r="C45" s="47" t="s">
        <v>2169</v>
      </c>
      <c r="D45" s="47" t="s">
        <v>2170</v>
      </c>
      <c r="E45" s="47" t="s">
        <v>2171</v>
      </c>
      <c r="F45" s="47" t="s">
        <v>2172</v>
      </c>
      <c r="G45" s="47" t="s">
        <v>2173</v>
      </c>
      <c r="H45" s="284">
        <v>38474</v>
      </c>
      <c r="I45" s="47">
        <v>96</v>
      </c>
      <c r="J45" s="35"/>
    </row>
    <row r="46" spans="1:10" x14ac:dyDescent="0.15">
      <c r="A46" s="47">
        <v>43</v>
      </c>
      <c r="B46" s="287" t="s">
        <v>2174</v>
      </c>
      <c r="C46" s="47" t="s">
        <v>2175</v>
      </c>
      <c r="D46" s="47" t="s">
        <v>2136</v>
      </c>
      <c r="E46" s="47" t="s">
        <v>2176</v>
      </c>
      <c r="F46" s="47" t="s">
        <v>2177</v>
      </c>
      <c r="G46" s="47" t="s">
        <v>2178</v>
      </c>
      <c r="H46" s="284">
        <v>43130</v>
      </c>
      <c r="I46" s="47">
        <v>100</v>
      </c>
      <c r="J46" s="35"/>
    </row>
    <row r="47" spans="1:10" x14ac:dyDescent="0.15">
      <c r="A47" s="47">
        <v>44</v>
      </c>
      <c r="B47" s="287" t="s">
        <v>2179</v>
      </c>
      <c r="C47" s="47" t="s">
        <v>2180</v>
      </c>
      <c r="D47" s="47" t="s">
        <v>2136</v>
      </c>
      <c r="E47" s="47" t="s">
        <v>2181</v>
      </c>
      <c r="F47" s="47" t="s">
        <v>2182</v>
      </c>
      <c r="G47" s="47" t="s">
        <v>2183</v>
      </c>
      <c r="H47" s="284">
        <v>36617</v>
      </c>
      <c r="I47" s="47">
        <v>100</v>
      </c>
      <c r="J47" s="35"/>
    </row>
    <row r="48" spans="1:10" x14ac:dyDescent="0.15">
      <c r="A48" s="47">
        <v>45</v>
      </c>
      <c r="B48" s="287" t="s">
        <v>2184</v>
      </c>
      <c r="C48" s="47" t="s">
        <v>2185</v>
      </c>
      <c r="D48" s="47" t="s">
        <v>2186</v>
      </c>
      <c r="E48" s="47" t="s">
        <v>2187</v>
      </c>
      <c r="F48" s="47" t="s">
        <v>2188</v>
      </c>
      <c r="G48" s="47"/>
      <c r="H48" s="284">
        <v>42824</v>
      </c>
      <c r="I48" s="47">
        <v>60</v>
      </c>
      <c r="J48" s="35"/>
    </row>
    <row r="49" spans="10:10" x14ac:dyDescent="0.15">
      <c r="J49" s="35"/>
    </row>
    <row r="50" spans="10:10" x14ac:dyDescent="0.15">
      <c r="J50" s="35"/>
    </row>
    <row r="51" spans="10:10" x14ac:dyDescent="0.15">
      <c r="J51" s="35"/>
    </row>
    <row r="52" spans="10:10" x14ac:dyDescent="0.15">
      <c r="J52" s="35"/>
    </row>
    <row r="53" spans="10:10" x14ac:dyDescent="0.15">
      <c r="J53" s="35"/>
    </row>
    <row r="54" spans="10:10" x14ac:dyDescent="0.15">
      <c r="J54" s="35"/>
    </row>
    <row r="55" spans="10:10" x14ac:dyDescent="0.15">
      <c r="J55" s="35"/>
    </row>
    <row r="56" spans="10:10" x14ac:dyDescent="0.15">
      <c r="J56" s="35"/>
    </row>
    <row r="57" spans="10:10" x14ac:dyDescent="0.15">
      <c r="J57" s="35"/>
    </row>
    <row r="58" spans="10:10" x14ac:dyDescent="0.15">
      <c r="J58" s="35"/>
    </row>
    <row r="59" spans="10:10" x14ac:dyDescent="0.15">
      <c r="J59" s="35"/>
    </row>
    <row r="60" spans="10:10" x14ac:dyDescent="0.15">
      <c r="J60" s="35"/>
    </row>
    <row r="61" spans="10:10" x14ac:dyDescent="0.15">
      <c r="J61" s="35"/>
    </row>
    <row r="62" spans="10:10" x14ac:dyDescent="0.15">
      <c r="J62" s="35"/>
    </row>
    <row r="63" spans="10:10" x14ac:dyDescent="0.15">
      <c r="J63" s="35"/>
    </row>
    <row r="64" spans="10: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row r="75" spans="10:10" x14ac:dyDescent="0.15">
      <c r="J75" s="35"/>
    </row>
    <row r="76" spans="10:10" x14ac:dyDescent="0.15">
      <c r="J76" s="35"/>
    </row>
    <row r="77" spans="10:10" x14ac:dyDescent="0.15">
      <c r="J77" s="35"/>
    </row>
    <row r="78" spans="10:10" x14ac:dyDescent="0.15">
      <c r="J78" s="35"/>
    </row>
    <row r="79" spans="10:10" x14ac:dyDescent="0.15">
      <c r="J79" s="35"/>
    </row>
    <row r="80" spans="10:10" x14ac:dyDescent="0.15">
      <c r="J80" s="35"/>
    </row>
    <row r="81" spans="10:10" x14ac:dyDescent="0.15">
      <c r="J81" s="35"/>
    </row>
    <row r="82" spans="10:10" x14ac:dyDescent="0.15">
      <c r="J82" s="35"/>
    </row>
  </sheetData>
  <autoFilter ref="A3:J3" xr:uid="{00000000-0001-0000-0200-000000000000}"/>
  <mergeCells count="1">
    <mergeCell ref="A1:I2"/>
  </mergeCells>
  <phoneticPr fontId="8"/>
  <printOptions horizontalCentered="1"/>
  <pageMargins left="0.39370078740157483" right="0.39370078740157483" top="0.70866141732283472" bottom="0.9055118110236221" header="0.51181102362204722" footer="0.51181102362204722"/>
  <pageSetup paperSize="9" scale="83" fitToHeight="0" orientation="landscape" r:id="rId1"/>
  <headerFooter alignWithMargins="0">
    <oddHeader>&amp;C介護老人保健施設</oddHeader>
    <oddFooter>&amp;C介護老人保健施設</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J121"/>
  <sheetViews>
    <sheetView view="pageBreakPreview" zoomScaleNormal="100" zoomScaleSheetLayoutView="100" workbookViewId="0">
      <selection activeCell="K10" sqref="K10"/>
    </sheetView>
  </sheetViews>
  <sheetFormatPr defaultRowHeight="13.5" x14ac:dyDescent="0.15"/>
  <cols>
    <col min="1" max="1" width="4.375" customWidth="1"/>
    <col min="2" max="2" width="11.875" style="2" customWidth="1"/>
    <col min="3" max="3" width="37.5" customWidth="1"/>
    <col min="4" max="4" width="35.625" customWidth="1"/>
    <col min="5" max="5" width="37.5" customWidth="1"/>
    <col min="6" max="7" width="13.125" customWidth="1"/>
    <col min="8" max="8" width="11.875" style="35" customWidth="1"/>
    <col min="9" max="9" width="4.75" customWidth="1"/>
  </cols>
  <sheetData>
    <row r="1" spans="1:10" ht="21" customHeight="1" x14ac:dyDescent="0.15">
      <c r="A1" s="44" t="s">
        <v>1223</v>
      </c>
      <c r="B1" s="49"/>
      <c r="C1" s="49"/>
      <c r="D1" s="49"/>
      <c r="E1" s="49"/>
      <c r="F1" s="49"/>
      <c r="G1" s="49"/>
      <c r="H1" s="49"/>
      <c r="I1" s="3"/>
    </row>
    <row r="2" spans="1:10" ht="21" customHeight="1" x14ac:dyDescent="0.15">
      <c r="A2" s="283" t="s">
        <v>1222</v>
      </c>
      <c r="B2" s="50"/>
      <c r="C2" s="50"/>
      <c r="D2" s="50"/>
      <c r="E2" s="50"/>
      <c r="F2" s="50"/>
      <c r="G2" s="50"/>
      <c r="H2" s="50"/>
      <c r="I2" s="3"/>
    </row>
    <row r="3" spans="1:10" x14ac:dyDescent="0.15">
      <c r="A3" s="46" t="s">
        <v>51</v>
      </c>
      <c r="B3" s="46" t="s">
        <v>54</v>
      </c>
      <c r="C3" s="46" t="s">
        <v>52</v>
      </c>
      <c r="D3" s="46" t="s">
        <v>55</v>
      </c>
      <c r="E3" s="46" t="s">
        <v>59</v>
      </c>
      <c r="F3" s="46" t="s">
        <v>56</v>
      </c>
      <c r="G3" s="46" t="s">
        <v>50</v>
      </c>
      <c r="H3" s="46" t="s">
        <v>57</v>
      </c>
      <c r="I3" s="46" t="s">
        <v>49</v>
      </c>
    </row>
    <row r="4" spans="1:10" x14ac:dyDescent="0.15">
      <c r="A4" s="47">
        <v>1</v>
      </c>
      <c r="B4" s="47" t="s">
        <v>2189</v>
      </c>
      <c r="C4" s="47" t="s">
        <v>2190</v>
      </c>
      <c r="D4" s="47" t="s">
        <v>2191</v>
      </c>
      <c r="E4" s="47" t="s">
        <v>2192</v>
      </c>
      <c r="F4" s="47" t="s">
        <v>2193</v>
      </c>
      <c r="G4" s="47" t="s">
        <v>2194</v>
      </c>
      <c r="H4" s="284">
        <v>43497</v>
      </c>
      <c r="I4" s="47">
        <v>18</v>
      </c>
      <c r="J4" s="35"/>
    </row>
    <row r="5" spans="1:10" x14ac:dyDescent="0.15">
      <c r="A5" s="47">
        <v>2</v>
      </c>
      <c r="B5" s="47" t="s">
        <v>2195</v>
      </c>
      <c r="C5" s="47" t="s">
        <v>2196</v>
      </c>
      <c r="D5" s="47" t="s">
        <v>2197</v>
      </c>
      <c r="E5" s="47" t="s">
        <v>2198</v>
      </c>
      <c r="F5" s="47" t="s">
        <v>2199</v>
      </c>
      <c r="G5" s="47" t="s">
        <v>2200</v>
      </c>
      <c r="H5" s="284">
        <v>43922</v>
      </c>
      <c r="I5" s="47">
        <v>18</v>
      </c>
      <c r="J5" s="35"/>
    </row>
    <row r="6" spans="1:10" x14ac:dyDescent="0.15">
      <c r="A6" s="47">
        <v>3</v>
      </c>
      <c r="B6" s="47" t="s">
        <v>2201</v>
      </c>
      <c r="C6" s="47" t="s">
        <v>2202</v>
      </c>
      <c r="D6" s="47" t="s">
        <v>2203</v>
      </c>
      <c r="E6" s="47" t="s">
        <v>2204</v>
      </c>
      <c r="F6" s="47" t="s">
        <v>2205</v>
      </c>
      <c r="G6" s="47" t="s">
        <v>2206</v>
      </c>
      <c r="H6" s="284">
        <v>45323</v>
      </c>
      <c r="I6" s="47">
        <v>60</v>
      </c>
      <c r="J6" s="35"/>
    </row>
    <row r="7" spans="1:10" x14ac:dyDescent="0.15">
      <c r="A7" s="47">
        <v>4</v>
      </c>
      <c r="B7" s="47" t="s">
        <v>2207</v>
      </c>
      <c r="C7" s="47" t="s">
        <v>2208</v>
      </c>
      <c r="D7" s="47" t="s">
        <v>2209</v>
      </c>
      <c r="E7" s="47" t="s">
        <v>2210</v>
      </c>
      <c r="F7" s="47" t="s">
        <v>2211</v>
      </c>
      <c r="G7" s="47" t="s">
        <v>2212</v>
      </c>
      <c r="H7" s="284">
        <v>45376</v>
      </c>
      <c r="I7" s="47">
        <v>20</v>
      </c>
      <c r="J7" s="35"/>
    </row>
    <row r="8" spans="1:10" x14ac:dyDescent="0.15">
      <c r="A8" s="47">
        <v>5</v>
      </c>
      <c r="B8" s="47" t="s">
        <v>2213</v>
      </c>
      <c r="C8" s="47" t="s">
        <v>2214</v>
      </c>
      <c r="D8" s="47" t="s">
        <v>2215</v>
      </c>
      <c r="E8" s="47" t="s">
        <v>2216</v>
      </c>
      <c r="F8" s="47" t="s">
        <v>2217</v>
      </c>
      <c r="G8" s="47"/>
      <c r="H8" s="284">
        <v>45536</v>
      </c>
      <c r="I8" s="47">
        <v>60</v>
      </c>
      <c r="J8" s="35"/>
    </row>
    <row r="9" spans="1:10" x14ac:dyDescent="0.15">
      <c r="A9" s="47">
        <v>6</v>
      </c>
      <c r="B9" s="47" t="s">
        <v>2218</v>
      </c>
      <c r="C9" s="47" t="s">
        <v>2219</v>
      </c>
      <c r="D9" s="47" t="s">
        <v>2220</v>
      </c>
      <c r="E9" s="47" t="s">
        <v>2221</v>
      </c>
      <c r="F9" s="47" t="s">
        <v>2222</v>
      </c>
      <c r="G9" s="47" t="s">
        <v>2223</v>
      </c>
      <c r="H9" s="284">
        <v>45380</v>
      </c>
      <c r="I9" s="47">
        <v>19</v>
      </c>
      <c r="J9" s="35"/>
    </row>
    <row r="10" spans="1:10" x14ac:dyDescent="0.15">
      <c r="A10" s="47">
        <v>7</v>
      </c>
      <c r="B10" s="47" t="s">
        <v>2224</v>
      </c>
      <c r="C10" s="47" t="s">
        <v>2225</v>
      </c>
      <c r="D10" s="47" t="s">
        <v>2226</v>
      </c>
      <c r="E10" s="47" t="s">
        <v>2227</v>
      </c>
      <c r="F10" s="47" t="s">
        <v>2228</v>
      </c>
      <c r="G10" s="47" t="s">
        <v>2229</v>
      </c>
      <c r="H10" s="284">
        <v>45352</v>
      </c>
      <c r="I10" s="47">
        <v>48</v>
      </c>
      <c r="J10" s="35"/>
    </row>
    <row r="11" spans="1:10" x14ac:dyDescent="0.15">
      <c r="A11" s="35"/>
      <c r="B11" s="35"/>
      <c r="C11" s="35"/>
      <c r="D11" s="35"/>
      <c r="E11" s="35"/>
      <c r="F11" s="35"/>
      <c r="G11" s="35"/>
      <c r="I11" s="35"/>
      <c r="J11" s="35"/>
    </row>
    <row r="12" spans="1:10" x14ac:dyDescent="0.15">
      <c r="A12" s="35"/>
      <c r="B12" s="43"/>
      <c r="C12" s="35"/>
      <c r="D12" s="35"/>
      <c r="E12" s="35"/>
      <c r="F12" s="35"/>
      <c r="G12" s="35"/>
      <c r="I12" s="35"/>
      <c r="J12" s="35"/>
    </row>
    <row r="13" spans="1:10" x14ac:dyDescent="0.15">
      <c r="A13" s="35"/>
      <c r="B13" s="43"/>
      <c r="C13" s="35"/>
      <c r="D13" s="35"/>
      <c r="E13" s="35"/>
      <c r="F13" s="35"/>
      <c r="G13" s="35"/>
      <c r="I13" s="35"/>
      <c r="J13" s="35"/>
    </row>
    <row r="14" spans="1:10" x14ac:dyDescent="0.15">
      <c r="A14" s="35"/>
      <c r="B14" s="43"/>
      <c r="C14" s="35"/>
      <c r="D14" s="35"/>
      <c r="E14" s="35"/>
      <c r="F14" s="35"/>
      <c r="G14" s="35"/>
      <c r="I14" s="35"/>
      <c r="J14" s="35"/>
    </row>
    <row r="15" spans="1:10" x14ac:dyDescent="0.15">
      <c r="A15" s="35"/>
      <c r="B15" s="43"/>
      <c r="C15" s="35"/>
      <c r="D15" s="35"/>
      <c r="E15" s="35"/>
      <c r="F15" s="35"/>
      <c r="G15" s="35"/>
      <c r="I15" s="35"/>
      <c r="J15" s="35"/>
    </row>
    <row r="16" spans="1:10" x14ac:dyDescent="0.15">
      <c r="A16" s="35"/>
      <c r="B16" s="43"/>
      <c r="C16" s="35"/>
      <c r="D16" s="35"/>
      <c r="E16" s="35"/>
      <c r="F16" s="35"/>
      <c r="G16" s="35"/>
      <c r="I16" s="35"/>
      <c r="J16" s="35"/>
    </row>
    <row r="17" spans="1:10" x14ac:dyDescent="0.15">
      <c r="A17" s="35"/>
      <c r="B17" s="43"/>
      <c r="C17" s="35"/>
      <c r="D17" s="35"/>
      <c r="E17" s="35"/>
      <c r="F17" s="35"/>
      <c r="G17" s="35"/>
      <c r="I17" s="35"/>
      <c r="J17" s="35"/>
    </row>
    <row r="18" spans="1:10" x14ac:dyDescent="0.15">
      <c r="A18" s="35"/>
      <c r="B18" s="43"/>
      <c r="C18" s="35"/>
      <c r="D18" s="35"/>
      <c r="E18" s="35"/>
      <c r="F18" s="35"/>
      <c r="G18" s="35"/>
      <c r="I18" s="35"/>
      <c r="J18" s="35"/>
    </row>
    <row r="19" spans="1:10" x14ac:dyDescent="0.15">
      <c r="A19" s="35"/>
      <c r="B19" s="43"/>
      <c r="C19" s="35"/>
      <c r="D19" s="35"/>
      <c r="E19" s="35"/>
      <c r="F19" s="35"/>
      <c r="G19" s="35"/>
      <c r="I19" s="35"/>
      <c r="J19" s="35"/>
    </row>
    <row r="20" spans="1:10" x14ac:dyDescent="0.15">
      <c r="A20" s="35"/>
      <c r="B20" s="43"/>
      <c r="C20" s="35"/>
      <c r="D20" s="35"/>
      <c r="E20" s="35"/>
      <c r="F20" s="35"/>
      <c r="G20" s="35"/>
      <c r="I20" s="35"/>
      <c r="J20" s="35"/>
    </row>
    <row r="21" spans="1:10" x14ac:dyDescent="0.15">
      <c r="A21" s="35"/>
      <c r="B21" s="43"/>
      <c r="C21" s="35"/>
      <c r="D21" s="35"/>
      <c r="E21" s="35"/>
      <c r="F21" s="35"/>
      <c r="G21" s="35"/>
      <c r="I21" s="35"/>
      <c r="J21" s="35"/>
    </row>
    <row r="22" spans="1:10" x14ac:dyDescent="0.15">
      <c r="A22" s="35"/>
      <c r="B22" s="43"/>
      <c r="C22" s="35"/>
      <c r="D22" s="35"/>
      <c r="E22" s="35"/>
      <c r="F22" s="35"/>
      <c r="G22" s="35"/>
      <c r="I22" s="35"/>
      <c r="J22" s="35"/>
    </row>
    <row r="23" spans="1:10" x14ac:dyDescent="0.15">
      <c r="A23" s="35"/>
      <c r="B23" s="43"/>
      <c r="C23" s="35"/>
      <c r="D23" s="35"/>
      <c r="E23" s="35"/>
      <c r="F23" s="35"/>
      <c r="G23" s="35"/>
      <c r="I23" s="35"/>
      <c r="J23" s="35"/>
    </row>
    <row r="24" spans="1:10" x14ac:dyDescent="0.15">
      <c r="A24" s="35"/>
      <c r="B24" s="43"/>
      <c r="C24" s="35"/>
      <c r="D24" s="35"/>
      <c r="E24" s="35"/>
      <c r="F24" s="35"/>
      <c r="G24" s="35"/>
      <c r="I24" s="35"/>
      <c r="J24" s="35"/>
    </row>
    <row r="25" spans="1:10" x14ac:dyDescent="0.15">
      <c r="A25" s="35"/>
      <c r="B25" s="43"/>
      <c r="C25" s="35"/>
      <c r="D25" s="35"/>
      <c r="E25" s="35"/>
      <c r="F25" s="35"/>
      <c r="G25" s="35"/>
      <c r="I25" s="35"/>
      <c r="J25" s="35"/>
    </row>
    <row r="26" spans="1:10" x14ac:dyDescent="0.15">
      <c r="A26" s="35"/>
      <c r="B26" s="43"/>
      <c r="C26" s="35"/>
      <c r="D26" s="35"/>
      <c r="E26" s="35"/>
      <c r="F26" s="35"/>
      <c r="G26" s="35"/>
      <c r="I26" s="35"/>
      <c r="J26" s="35"/>
    </row>
    <row r="27" spans="1:10" x14ac:dyDescent="0.15">
      <c r="A27" s="35"/>
      <c r="B27" s="43"/>
      <c r="C27" s="35"/>
      <c r="D27" s="35"/>
      <c r="E27" s="35"/>
      <c r="F27" s="35"/>
      <c r="G27" s="35"/>
      <c r="I27" s="35"/>
      <c r="J27" s="35"/>
    </row>
    <row r="28" spans="1:10" x14ac:dyDescent="0.15">
      <c r="A28" s="35"/>
      <c r="B28" s="43"/>
      <c r="C28" s="35"/>
      <c r="D28" s="35"/>
      <c r="E28" s="35"/>
      <c r="F28" s="35"/>
      <c r="G28" s="35"/>
      <c r="I28" s="35"/>
      <c r="J28" s="35"/>
    </row>
    <row r="29" spans="1:10" x14ac:dyDescent="0.15">
      <c r="A29" s="35"/>
      <c r="B29" s="43"/>
      <c r="C29" s="35"/>
      <c r="D29" s="35"/>
      <c r="E29" s="35"/>
      <c r="F29" s="35"/>
      <c r="G29" s="35"/>
      <c r="I29" s="35"/>
      <c r="J29" s="35"/>
    </row>
    <row r="30" spans="1:10" x14ac:dyDescent="0.15">
      <c r="A30" s="35"/>
      <c r="B30" s="43"/>
      <c r="C30" s="35"/>
      <c r="D30" s="35"/>
      <c r="E30" s="35"/>
      <c r="F30" s="35"/>
      <c r="G30" s="35"/>
      <c r="I30" s="35"/>
      <c r="J30" s="35"/>
    </row>
    <row r="31" spans="1:10" x14ac:dyDescent="0.15">
      <c r="A31" s="35"/>
      <c r="B31" s="43"/>
      <c r="C31" s="35"/>
      <c r="D31" s="35"/>
      <c r="E31" s="35"/>
      <c r="F31" s="35"/>
      <c r="G31" s="35"/>
      <c r="I31" s="35"/>
      <c r="J31" s="35"/>
    </row>
    <row r="32" spans="1:10" x14ac:dyDescent="0.15">
      <c r="A32" s="35"/>
      <c r="B32" s="43"/>
      <c r="C32" s="35"/>
      <c r="D32" s="35"/>
      <c r="E32" s="35"/>
      <c r="F32" s="35"/>
      <c r="G32" s="35"/>
      <c r="I32" s="35"/>
      <c r="J32" s="35"/>
    </row>
    <row r="33" spans="1:10" x14ac:dyDescent="0.15">
      <c r="A33" s="35"/>
      <c r="B33" s="43"/>
      <c r="C33" s="35"/>
      <c r="D33" s="35"/>
      <c r="E33" s="35"/>
      <c r="F33" s="35"/>
      <c r="G33" s="35"/>
      <c r="I33" s="35"/>
      <c r="J33" s="35"/>
    </row>
    <row r="34" spans="1:10" x14ac:dyDescent="0.15">
      <c r="A34" s="35"/>
      <c r="B34" s="43"/>
      <c r="C34" s="35"/>
      <c r="D34" s="35"/>
      <c r="E34" s="35"/>
      <c r="F34" s="35"/>
      <c r="G34" s="35"/>
      <c r="I34" s="35"/>
      <c r="J34" s="35"/>
    </row>
    <row r="35" spans="1:10" x14ac:dyDescent="0.15">
      <c r="A35" s="35"/>
      <c r="B35" s="43"/>
      <c r="C35" s="35"/>
      <c r="D35" s="35"/>
      <c r="E35" s="35"/>
      <c r="F35" s="35"/>
      <c r="G35" s="35"/>
      <c r="I35" s="35"/>
      <c r="J35" s="35"/>
    </row>
    <row r="36" spans="1:10" x14ac:dyDescent="0.15">
      <c r="A36" s="35"/>
      <c r="B36" s="43"/>
      <c r="C36" s="35"/>
      <c r="D36" s="35"/>
      <c r="E36" s="35"/>
      <c r="F36" s="35"/>
      <c r="G36" s="35"/>
      <c r="I36" s="35"/>
      <c r="J36" s="35"/>
    </row>
    <row r="37" spans="1:10" x14ac:dyDescent="0.15">
      <c r="A37" s="35"/>
      <c r="B37" s="43"/>
      <c r="C37" s="35"/>
      <c r="D37" s="35"/>
      <c r="E37" s="35"/>
      <c r="F37" s="35"/>
      <c r="G37" s="35"/>
      <c r="I37" s="35"/>
      <c r="J37" s="35"/>
    </row>
    <row r="38" spans="1:10" x14ac:dyDescent="0.15">
      <c r="A38" s="35"/>
      <c r="B38" s="43"/>
      <c r="C38" s="35"/>
      <c r="D38" s="35"/>
      <c r="E38" s="35"/>
      <c r="F38" s="35"/>
      <c r="G38" s="35"/>
      <c r="I38" s="35"/>
      <c r="J38" s="35"/>
    </row>
    <row r="39" spans="1:10" x14ac:dyDescent="0.15">
      <c r="A39" s="35"/>
      <c r="B39" s="43"/>
      <c r="C39" s="35"/>
      <c r="D39" s="35"/>
      <c r="E39" s="35"/>
      <c r="F39" s="35"/>
      <c r="G39" s="35"/>
      <c r="I39" s="35"/>
      <c r="J39" s="35"/>
    </row>
    <row r="40" spans="1:10" x14ac:dyDescent="0.15">
      <c r="A40" s="35"/>
      <c r="B40" s="43"/>
      <c r="C40" s="35"/>
      <c r="D40" s="35"/>
      <c r="E40" s="35"/>
      <c r="F40" s="35"/>
      <c r="G40" s="35"/>
      <c r="I40" s="35"/>
      <c r="J40" s="35"/>
    </row>
    <row r="41" spans="1:10" x14ac:dyDescent="0.15">
      <c r="A41" s="35"/>
      <c r="B41" s="43"/>
      <c r="C41" s="35"/>
      <c r="D41" s="35"/>
      <c r="E41" s="35"/>
      <c r="F41" s="35"/>
      <c r="G41" s="35"/>
      <c r="I41" s="35"/>
      <c r="J41" s="35"/>
    </row>
    <row r="42" spans="1:10" x14ac:dyDescent="0.15">
      <c r="A42" s="35"/>
      <c r="B42" s="43"/>
      <c r="C42" s="35"/>
      <c r="D42" s="35"/>
      <c r="E42" s="35"/>
      <c r="F42" s="35"/>
      <c r="G42" s="35"/>
      <c r="I42" s="35"/>
      <c r="J42" s="35"/>
    </row>
    <row r="43" spans="1:10" x14ac:dyDescent="0.15">
      <c r="A43" s="35"/>
      <c r="B43" s="43"/>
      <c r="C43" s="35"/>
      <c r="D43" s="35"/>
      <c r="E43" s="35"/>
      <c r="F43" s="35"/>
      <c r="G43" s="35"/>
      <c r="I43" s="35"/>
      <c r="J43" s="35"/>
    </row>
    <row r="44" spans="1:10" x14ac:dyDescent="0.15">
      <c r="A44" s="35"/>
      <c r="B44" s="43"/>
      <c r="C44" s="35"/>
      <c r="D44" s="35"/>
      <c r="E44" s="35"/>
      <c r="F44" s="35"/>
      <c r="G44" s="35"/>
      <c r="I44" s="35"/>
      <c r="J44" s="35"/>
    </row>
    <row r="45" spans="1:10" x14ac:dyDescent="0.15">
      <c r="A45" s="35"/>
      <c r="B45" s="43"/>
      <c r="C45" s="35"/>
      <c r="D45" s="35"/>
      <c r="E45" s="35"/>
      <c r="F45" s="35"/>
      <c r="G45" s="35"/>
      <c r="I45" s="35"/>
      <c r="J45" s="35"/>
    </row>
    <row r="46" spans="1:10" x14ac:dyDescent="0.15">
      <c r="A46" s="35"/>
      <c r="B46" s="43"/>
      <c r="C46" s="35"/>
      <c r="D46" s="35"/>
      <c r="E46" s="35"/>
      <c r="F46" s="35"/>
      <c r="G46" s="35"/>
      <c r="I46" s="35"/>
      <c r="J46" s="35"/>
    </row>
    <row r="47" spans="1:10" x14ac:dyDescent="0.15">
      <c r="A47" s="35"/>
      <c r="B47" s="43"/>
      <c r="C47" s="35"/>
      <c r="D47" s="35"/>
      <c r="E47" s="35"/>
      <c r="F47" s="35"/>
      <c r="G47" s="35"/>
      <c r="I47" s="35"/>
      <c r="J47" s="35"/>
    </row>
    <row r="48" spans="1:10" x14ac:dyDescent="0.15">
      <c r="A48" s="35"/>
      <c r="B48" s="43"/>
      <c r="C48" s="35"/>
      <c r="D48" s="35"/>
      <c r="E48" s="35"/>
      <c r="F48" s="35"/>
      <c r="G48" s="35"/>
      <c r="I48" s="35"/>
      <c r="J48" s="35"/>
    </row>
    <row r="49" spans="1:10" x14ac:dyDescent="0.15">
      <c r="A49" s="35"/>
      <c r="B49" s="43"/>
      <c r="C49" s="35"/>
      <c r="D49" s="35"/>
      <c r="E49" s="35"/>
      <c r="F49" s="35"/>
      <c r="G49" s="35"/>
      <c r="I49" s="35"/>
      <c r="J49" s="35"/>
    </row>
    <row r="50" spans="1:10" x14ac:dyDescent="0.15">
      <c r="A50" s="35"/>
      <c r="B50" s="43"/>
      <c r="C50" s="35"/>
      <c r="D50" s="35"/>
      <c r="E50" s="35"/>
      <c r="F50" s="35"/>
      <c r="G50" s="35"/>
      <c r="I50" s="35"/>
      <c r="J50" s="35"/>
    </row>
    <row r="51" spans="1:10" x14ac:dyDescent="0.15">
      <c r="A51" s="35"/>
      <c r="B51" s="43"/>
      <c r="C51" s="35"/>
      <c r="D51" s="35"/>
      <c r="E51" s="35"/>
      <c r="F51" s="35"/>
      <c r="G51" s="35"/>
      <c r="I51" s="35"/>
      <c r="J51" s="35"/>
    </row>
    <row r="52" spans="1:10" x14ac:dyDescent="0.15">
      <c r="A52" s="35"/>
      <c r="B52" s="43"/>
      <c r="C52" s="35"/>
      <c r="D52" s="35"/>
      <c r="E52" s="35"/>
      <c r="F52" s="35"/>
      <c r="G52" s="35"/>
      <c r="I52" s="35"/>
      <c r="J52" s="35"/>
    </row>
    <row r="53" spans="1:10" x14ac:dyDescent="0.15">
      <c r="A53" s="35"/>
      <c r="B53" s="43"/>
      <c r="C53" s="35"/>
      <c r="D53" s="35"/>
      <c r="E53" s="35"/>
      <c r="F53" s="35"/>
      <c r="G53" s="35"/>
      <c r="I53" s="35"/>
      <c r="J53" s="35"/>
    </row>
    <row r="54" spans="1:10" x14ac:dyDescent="0.15">
      <c r="A54" s="35"/>
      <c r="B54" s="43"/>
      <c r="C54" s="35"/>
      <c r="D54" s="35"/>
      <c r="E54" s="35"/>
      <c r="F54" s="35"/>
      <c r="G54" s="35"/>
      <c r="I54" s="35"/>
      <c r="J54" s="35"/>
    </row>
    <row r="55" spans="1:10" x14ac:dyDescent="0.15">
      <c r="A55" s="35"/>
      <c r="B55" s="43"/>
      <c r="C55" s="35"/>
      <c r="D55" s="35"/>
      <c r="E55" s="35"/>
      <c r="F55" s="35"/>
      <c r="G55" s="35"/>
      <c r="I55" s="35"/>
      <c r="J55" s="35"/>
    </row>
    <row r="56" spans="1:10" x14ac:dyDescent="0.15">
      <c r="A56" s="35"/>
      <c r="B56" s="43"/>
      <c r="C56" s="35"/>
      <c r="D56" s="35"/>
      <c r="E56" s="35"/>
      <c r="F56" s="35"/>
      <c r="G56" s="35"/>
      <c r="I56" s="35"/>
      <c r="J56" s="35"/>
    </row>
    <row r="57" spans="1:10" x14ac:dyDescent="0.15">
      <c r="A57" s="35"/>
      <c r="B57" s="43"/>
      <c r="C57" s="35"/>
      <c r="D57" s="35"/>
      <c r="E57" s="35"/>
      <c r="F57" s="35"/>
      <c r="G57" s="35"/>
      <c r="I57" s="35"/>
      <c r="J57" s="35"/>
    </row>
    <row r="58" spans="1:10" x14ac:dyDescent="0.15">
      <c r="A58" s="35"/>
      <c r="B58" s="43"/>
      <c r="C58" s="35"/>
      <c r="D58" s="35"/>
      <c r="E58" s="35"/>
      <c r="F58" s="35"/>
      <c r="G58" s="35"/>
      <c r="I58" s="35"/>
      <c r="J58" s="35"/>
    </row>
    <row r="59" spans="1:10" x14ac:dyDescent="0.15">
      <c r="A59" s="35"/>
      <c r="B59" s="43"/>
      <c r="C59" s="35"/>
      <c r="D59" s="35"/>
      <c r="E59" s="35"/>
      <c r="F59" s="35"/>
      <c r="G59" s="35"/>
      <c r="I59" s="35"/>
      <c r="J59" s="35"/>
    </row>
    <row r="60" spans="1:10" x14ac:dyDescent="0.15">
      <c r="A60" s="35"/>
      <c r="B60" s="43"/>
      <c r="C60" s="35"/>
      <c r="D60" s="35"/>
      <c r="E60" s="35"/>
      <c r="F60" s="35"/>
      <c r="G60" s="35"/>
      <c r="I60" s="35"/>
      <c r="J60" s="35"/>
    </row>
    <row r="61" spans="1:10" x14ac:dyDescent="0.15">
      <c r="A61" s="35"/>
      <c r="B61" s="43"/>
      <c r="C61" s="35"/>
      <c r="D61" s="35"/>
      <c r="E61" s="35"/>
      <c r="F61" s="35"/>
      <c r="G61" s="35"/>
      <c r="I61" s="35"/>
      <c r="J61" s="35"/>
    </row>
    <row r="62" spans="1:10" x14ac:dyDescent="0.15">
      <c r="A62" s="35"/>
      <c r="B62" s="43"/>
      <c r="C62" s="35"/>
      <c r="D62" s="35"/>
      <c r="E62" s="35"/>
      <c r="F62" s="35"/>
      <c r="G62" s="35"/>
      <c r="I62" s="35"/>
      <c r="J62" s="35"/>
    </row>
    <row r="63" spans="1:10" x14ac:dyDescent="0.15">
      <c r="A63" s="35"/>
      <c r="B63" s="43"/>
      <c r="C63" s="35"/>
      <c r="D63" s="35"/>
      <c r="E63" s="35"/>
      <c r="F63" s="35"/>
      <c r="G63" s="35"/>
      <c r="I63" s="35"/>
      <c r="J63" s="35"/>
    </row>
    <row r="64" spans="1:10" x14ac:dyDescent="0.15">
      <c r="A64" s="35"/>
      <c r="B64" s="43"/>
      <c r="C64" s="35"/>
      <c r="D64" s="35"/>
      <c r="E64" s="35"/>
      <c r="F64" s="35"/>
      <c r="G64" s="35"/>
      <c r="I64" s="35"/>
      <c r="J64" s="35"/>
    </row>
    <row r="65" spans="1:10" x14ac:dyDescent="0.15">
      <c r="A65" s="35"/>
      <c r="B65" s="43"/>
      <c r="C65" s="35"/>
      <c r="D65" s="35"/>
      <c r="E65" s="35"/>
      <c r="F65" s="35"/>
      <c r="G65" s="35"/>
      <c r="I65" s="35"/>
      <c r="J65" s="35"/>
    </row>
    <row r="66" spans="1:10" x14ac:dyDescent="0.15">
      <c r="A66" s="35"/>
      <c r="B66" s="43"/>
      <c r="C66" s="35"/>
      <c r="D66" s="35"/>
      <c r="E66" s="35"/>
      <c r="F66" s="35"/>
      <c r="G66" s="35"/>
      <c r="I66" s="35"/>
      <c r="J66" s="35"/>
    </row>
    <row r="67" spans="1:10" x14ac:dyDescent="0.15">
      <c r="A67" s="35"/>
      <c r="B67" s="43"/>
      <c r="C67" s="35"/>
      <c r="D67" s="35"/>
      <c r="E67" s="35"/>
      <c r="F67" s="35"/>
      <c r="G67" s="35"/>
      <c r="I67" s="35"/>
      <c r="J67" s="35"/>
    </row>
    <row r="68" spans="1:10" x14ac:dyDescent="0.15">
      <c r="A68" s="35"/>
      <c r="B68" s="43"/>
      <c r="C68" s="35"/>
      <c r="D68" s="35"/>
      <c r="E68" s="35"/>
      <c r="F68" s="35"/>
      <c r="G68" s="35"/>
      <c r="I68" s="35"/>
      <c r="J68" s="35"/>
    </row>
    <row r="69" spans="1:10" x14ac:dyDescent="0.15">
      <c r="A69" s="35"/>
      <c r="B69" s="43"/>
      <c r="C69" s="35"/>
      <c r="D69" s="35"/>
      <c r="E69" s="35"/>
      <c r="F69" s="35"/>
      <c r="G69" s="35"/>
      <c r="I69" s="35"/>
      <c r="J69" s="35"/>
    </row>
    <row r="70" spans="1:10" x14ac:dyDescent="0.15">
      <c r="A70" s="35"/>
      <c r="B70" s="43"/>
      <c r="C70" s="35"/>
      <c r="D70" s="35"/>
      <c r="E70" s="35"/>
      <c r="F70" s="35"/>
      <c r="G70" s="35"/>
      <c r="I70" s="35"/>
      <c r="J70" s="35"/>
    </row>
    <row r="71" spans="1:10" x14ac:dyDescent="0.15">
      <c r="A71" s="35"/>
      <c r="B71" s="43"/>
      <c r="C71" s="35"/>
      <c r="D71" s="35"/>
      <c r="E71" s="35"/>
      <c r="F71" s="35"/>
      <c r="G71" s="35"/>
      <c r="I71" s="35"/>
      <c r="J71" s="35"/>
    </row>
    <row r="72" spans="1:10" x14ac:dyDescent="0.15">
      <c r="A72" s="35"/>
      <c r="B72" s="43"/>
      <c r="C72" s="35"/>
      <c r="D72" s="35"/>
      <c r="E72" s="35"/>
      <c r="F72" s="35"/>
      <c r="G72" s="35"/>
      <c r="I72" s="35"/>
      <c r="J72" s="35"/>
    </row>
    <row r="73" spans="1:10" x14ac:dyDescent="0.15">
      <c r="A73" s="35"/>
      <c r="B73" s="43"/>
      <c r="C73" s="35"/>
      <c r="D73" s="35"/>
      <c r="E73" s="35"/>
      <c r="F73" s="35"/>
      <c r="G73" s="35"/>
      <c r="I73" s="35"/>
      <c r="J73" s="35"/>
    </row>
    <row r="74" spans="1:10" x14ac:dyDescent="0.15">
      <c r="A74" s="35"/>
      <c r="B74" s="43"/>
      <c r="C74" s="35"/>
      <c r="D74" s="35"/>
      <c r="E74" s="35"/>
      <c r="F74" s="35"/>
      <c r="G74" s="35"/>
      <c r="I74" s="35"/>
      <c r="J74" s="35"/>
    </row>
    <row r="75" spans="1:10" x14ac:dyDescent="0.15">
      <c r="A75" s="35"/>
      <c r="B75" s="43"/>
      <c r="C75" s="35"/>
      <c r="D75" s="35"/>
      <c r="E75" s="35"/>
      <c r="F75" s="35"/>
      <c r="G75" s="35"/>
      <c r="I75" s="35"/>
      <c r="J75" s="35"/>
    </row>
    <row r="76" spans="1:10" x14ac:dyDescent="0.15">
      <c r="A76" s="35"/>
      <c r="B76" s="43"/>
      <c r="C76" s="35"/>
      <c r="D76" s="35"/>
      <c r="E76" s="35"/>
      <c r="F76" s="35"/>
      <c r="G76" s="35"/>
      <c r="I76" s="35"/>
      <c r="J76" s="35"/>
    </row>
    <row r="77" spans="1:10" x14ac:dyDescent="0.15">
      <c r="A77" s="35"/>
      <c r="B77" s="43"/>
      <c r="C77" s="35"/>
      <c r="D77" s="35"/>
      <c r="E77" s="35"/>
      <c r="F77" s="35"/>
      <c r="G77" s="35"/>
      <c r="I77" s="35"/>
      <c r="J77" s="35"/>
    </row>
    <row r="78" spans="1:10" x14ac:dyDescent="0.15">
      <c r="A78" s="35"/>
      <c r="B78" s="43"/>
      <c r="C78" s="35"/>
      <c r="D78" s="35"/>
      <c r="E78" s="35"/>
      <c r="F78" s="35"/>
      <c r="G78" s="35"/>
      <c r="I78" s="35"/>
      <c r="J78" s="35"/>
    </row>
    <row r="79" spans="1:10" x14ac:dyDescent="0.15">
      <c r="A79" s="35"/>
      <c r="B79" s="43"/>
      <c r="C79" s="35"/>
      <c r="D79" s="35"/>
      <c r="E79" s="35"/>
      <c r="F79" s="35"/>
      <c r="G79" s="35"/>
      <c r="I79" s="35"/>
      <c r="J79" s="35"/>
    </row>
    <row r="80" spans="1:10" x14ac:dyDescent="0.15">
      <c r="A80" s="35"/>
      <c r="B80" s="43"/>
      <c r="C80" s="35"/>
      <c r="D80" s="35"/>
      <c r="E80" s="35"/>
      <c r="F80" s="35"/>
      <c r="G80" s="35"/>
      <c r="I80" s="35"/>
      <c r="J80" s="35"/>
    </row>
    <row r="81" spans="1:10" x14ac:dyDescent="0.15">
      <c r="A81" s="35"/>
      <c r="B81" s="43"/>
      <c r="C81" s="35"/>
      <c r="D81" s="35"/>
      <c r="E81" s="35"/>
      <c r="F81" s="35"/>
      <c r="G81" s="35"/>
      <c r="I81" s="35"/>
      <c r="J81" s="35"/>
    </row>
    <row r="82" spans="1:10" x14ac:dyDescent="0.15">
      <c r="A82" s="35"/>
      <c r="B82" s="43"/>
      <c r="C82" s="35"/>
      <c r="D82" s="35"/>
      <c r="E82" s="35"/>
      <c r="F82" s="35"/>
      <c r="G82" s="35"/>
      <c r="I82" s="35"/>
      <c r="J82" s="35"/>
    </row>
    <row r="83" spans="1:10" x14ac:dyDescent="0.15">
      <c r="A83" s="35"/>
      <c r="B83" s="43"/>
      <c r="C83" s="35"/>
      <c r="D83" s="35"/>
      <c r="E83" s="35"/>
      <c r="F83" s="35"/>
      <c r="G83" s="35"/>
      <c r="I83" s="35"/>
      <c r="J83" s="35"/>
    </row>
    <row r="84" spans="1:10" x14ac:dyDescent="0.15">
      <c r="A84" s="35"/>
      <c r="B84" s="43"/>
      <c r="C84" s="35"/>
      <c r="D84" s="35"/>
      <c r="E84" s="35"/>
      <c r="F84" s="35"/>
      <c r="G84" s="35"/>
      <c r="I84" s="35"/>
      <c r="J84" s="35"/>
    </row>
    <row r="85" spans="1:10" x14ac:dyDescent="0.15">
      <c r="A85" s="35"/>
      <c r="B85" s="43"/>
      <c r="C85" s="35"/>
      <c r="D85" s="35"/>
      <c r="E85" s="35"/>
      <c r="F85" s="35"/>
      <c r="G85" s="35"/>
      <c r="I85" s="35"/>
      <c r="J85" s="35"/>
    </row>
    <row r="86" spans="1:10" x14ac:dyDescent="0.15">
      <c r="A86" s="35"/>
      <c r="B86" s="43"/>
      <c r="C86" s="35"/>
      <c r="D86" s="35"/>
      <c r="E86" s="35"/>
      <c r="F86" s="35"/>
      <c r="G86" s="35"/>
      <c r="I86" s="35"/>
      <c r="J86" s="35"/>
    </row>
    <row r="87" spans="1:10" x14ac:dyDescent="0.15">
      <c r="A87" s="35"/>
      <c r="B87" s="43"/>
      <c r="C87" s="35"/>
      <c r="D87" s="35"/>
      <c r="E87" s="35"/>
      <c r="F87" s="35"/>
      <c r="G87" s="35"/>
      <c r="I87" s="35"/>
      <c r="J87" s="35"/>
    </row>
    <row r="88" spans="1:10" x14ac:dyDescent="0.15">
      <c r="A88" s="35"/>
      <c r="B88" s="43"/>
      <c r="C88" s="35"/>
      <c r="D88" s="35"/>
      <c r="E88" s="35"/>
      <c r="F88" s="35"/>
      <c r="G88" s="35"/>
      <c r="I88" s="35"/>
      <c r="J88" s="35"/>
    </row>
    <row r="89" spans="1:10" x14ac:dyDescent="0.15">
      <c r="A89" s="35"/>
      <c r="B89" s="43"/>
      <c r="C89" s="35"/>
      <c r="D89" s="35"/>
      <c r="E89" s="35"/>
      <c r="F89" s="35"/>
      <c r="G89" s="35"/>
      <c r="I89" s="35"/>
      <c r="J89" s="35"/>
    </row>
    <row r="90" spans="1:10" x14ac:dyDescent="0.15">
      <c r="A90" s="35"/>
      <c r="B90" s="43"/>
      <c r="C90" s="35"/>
      <c r="D90" s="35"/>
      <c r="E90" s="35"/>
      <c r="F90" s="35"/>
      <c r="G90" s="35"/>
      <c r="I90" s="35"/>
      <c r="J90" s="35"/>
    </row>
    <row r="91" spans="1:10" x14ac:dyDescent="0.15">
      <c r="A91" s="35"/>
      <c r="B91" s="43"/>
      <c r="C91" s="35"/>
      <c r="D91" s="35"/>
      <c r="E91" s="35"/>
      <c r="F91" s="35"/>
      <c r="G91" s="35"/>
      <c r="I91" s="35"/>
      <c r="J91" s="35"/>
    </row>
    <row r="92" spans="1:10" x14ac:dyDescent="0.15">
      <c r="A92" s="35"/>
      <c r="B92" s="43"/>
      <c r="C92" s="35"/>
      <c r="D92" s="35"/>
      <c r="E92" s="35"/>
      <c r="F92" s="35"/>
      <c r="G92" s="35"/>
      <c r="I92" s="35"/>
      <c r="J92" s="35"/>
    </row>
    <row r="93" spans="1:10" x14ac:dyDescent="0.15">
      <c r="A93" s="35"/>
      <c r="B93" s="43"/>
      <c r="C93" s="35"/>
      <c r="D93" s="35"/>
      <c r="E93" s="35"/>
      <c r="F93" s="35"/>
      <c r="G93" s="35"/>
      <c r="I93" s="35"/>
      <c r="J93" s="35"/>
    </row>
    <row r="94" spans="1:10" x14ac:dyDescent="0.15">
      <c r="A94" s="35"/>
      <c r="B94" s="43"/>
      <c r="C94" s="35"/>
      <c r="D94" s="35"/>
      <c r="E94" s="35"/>
      <c r="F94" s="35"/>
      <c r="G94" s="35"/>
      <c r="I94" s="35"/>
      <c r="J94" s="35"/>
    </row>
    <row r="95" spans="1:10" x14ac:dyDescent="0.15">
      <c r="J95" s="35"/>
    </row>
    <row r="96" spans="1:10" x14ac:dyDescent="0.15">
      <c r="J96" s="35"/>
    </row>
    <row r="97" spans="10:10" x14ac:dyDescent="0.15">
      <c r="J97" s="35"/>
    </row>
    <row r="98" spans="10:10" x14ac:dyDescent="0.15">
      <c r="J98" s="35"/>
    </row>
    <row r="99" spans="10:10" x14ac:dyDescent="0.15">
      <c r="J99" s="35"/>
    </row>
    <row r="100" spans="10:10" x14ac:dyDescent="0.15">
      <c r="J100" s="35"/>
    </row>
    <row r="101" spans="10:10" x14ac:dyDescent="0.15">
      <c r="J101" s="35"/>
    </row>
    <row r="102" spans="10:10" x14ac:dyDescent="0.15">
      <c r="J102" s="35"/>
    </row>
    <row r="103" spans="10:10" x14ac:dyDescent="0.15">
      <c r="J103" s="35"/>
    </row>
    <row r="104" spans="10:10" x14ac:dyDescent="0.15">
      <c r="J104" s="35"/>
    </row>
    <row r="105" spans="10:10" x14ac:dyDescent="0.15">
      <c r="J105" s="35"/>
    </row>
    <row r="106" spans="10:10" x14ac:dyDescent="0.15">
      <c r="J106" s="35"/>
    </row>
    <row r="107" spans="10:10" x14ac:dyDescent="0.15">
      <c r="J107" s="35"/>
    </row>
    <row r="108" spans="10:10" x14ac:dyDescent="0.15">
      <c r="J108" s="35"/>
    </row>
    <row r="109" spans="10:10" x14ac:dyDescent="0.15">
      <c r="J109" s="35"/>
    </row>
    <row r="110" spans="10:10" x14ac:dyDescent="0.15">
      <c r="J110" s="35"/>
    </row>
    <row r="111" spans="10:10" x14ac:dyDescent="0.15">
      <c r="J111" s="35"/>
    </row>
    <row r="112" spans="10:10" x14ac:dyDescent="0.15">
      <c r="J112" s="35"/>
    </row>
    <row r="113" spans="10:10" x14ac:dyDescent="0.15">
      <c r="J113" s="35"/>
    </row>
    <row r="114" spans="10:10" x14ac:dyDescent="0.15">
      <c r="J114" s="35"/>
    </row>
    <row r="115" spans="10:10" x14ac:dyDescent="0.15">
      <c r="J115" s="35"/>
    </row>
    <row r="116" spans="10:10" x14ac:dyDescent="0.15">
      <c r="J116" s="35"/>
    </row>
    <row r="117" spans="10:10" x14ac:dyDescent="0.15">
      <c r="J117" s="35"/>
    </row>
    <row r="118" spans="10:10" x14ac:dyDescent="0.15">
      <c r="J118" s="35"/>
    </row>
    <row r="119" spans="10:10" x14ac:dyDescent="0.15">
      <c r="J119" s="35"/>
    </row>
    <row r="120" spans="10:10" x14ac:dyDescent="0.15">
      <c r="J120" s="35"/>
    </row>
    <row r="121" spans="10:10" x14ac:dyDescent="0.15">
      <c r="J121" s="35"/>
    </row>
  </sheetData>
  <autoFilter ref="A3:J3" xr:uid="{00000000-0001-0000-0300-000000000000}"/>
  <phoneticPr fontId="8"/>
  <printOptions horizontalCentered="1"/>
  <pageMargins left="0.39370078740157483" right="0.39370078740157483" top="0.70866141732283472" bottom="0.9055118110236221" header="0.51181102362204722" footer="0.51181102362204722"/>
  <pageSetup paperSize="9" scale="83" orientation="landscape" r:id="rId1"/>
  <headerFooter alignWithMargins="0">
    <oddHeader xml:space="preserve">&amp;C介護医療院
</oddHeader>
    <oddFooter>&amp;C介護医療院</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FF00"/>
    <pageSetUpPr fitToPage="1"/>
  </sheetPr>
  <dimension ref="A1:P146"/>
  <sheetViews>
    <sheetView view="pageBreakPreview" zoomScale="90" zoomScaleNormal="100" zoomScaleSheetLayoutView="90" workbookViewId="0">
      <pane xSplit="3" ySplit="3" topLeftCell="D4" activePane="bottomRight" state="frozen"/>
      <selection activeCell="D4" sqref="D4"/>
      <selection pane="topRight" activeCell="D4" sqref="D4"/>
      <selection pane="bottomLeft" activeCell="D4" sqref="D4"/>
      <selection pane="bottomRight" activeCell="N147" sqref="N147"/>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2" customWidth="1"/>
    <col min="9" max="9" width="4" customWidth="1"/>
    <col min="10" max="10" width="3.375" customWidth="1"/>
    <col min="11" max="11" width="12.75" customWidth="1"/>
    <col min="12" max="13" width="9" customWidth="1"/>
  </cols>
  <sheetData>
    <row r="1" spans="1:12" ht="24.75" customHeight="1" x14ac:dyDescent="0.15">
      <c r="A1" s="304" t="s">
        <v>89</v>
      </c>
      <c r="B1" s="304"/>
      <c r="C1" s="304"/>
      <c r="D1" s="304"/>
      <c r="E1" s="304"/>
      <c r="F1" s="304"/>
      <c r="G1" s="304"/>
      <c r="H1" s="304"/>
      <c r="I1" s="304"/>
      <c r="J1" s="304"/>
      <c r="K1" s="40"/>
    </row>
    <row r="2" spans="1:12" ht="24.75" customHeight="1" x14ac:dyDescent="0.15">
      <c r="A2" s="304"/>
      <c r="B2" s="304"/>
      <c r="C2" s="304"/>
      <c r="D2" s="304"/>
      <c r="E2" s="304"/>
      <c r="F2" s="304"/>
      <c r="G2" s="304"/>
      <c r="H2" s="304"/>
      <c r="I2" s="304"/>
      <c r="J2" s="304"/>
      <c r="K2" s="36"/>
    </row>
    <row r="3" spans="1:12" x14ac:dyDescent="0.15">
      <c r="A3" s="45" t="s">
        <v>51</v>
      </c>
      <c r="B3" s="45" t="s">
        <v>54</v>
      </c>
      <c r="C3" s="45" t="s">
        <v>52</v>
      </c>
      <c r="D3" s="45" t="s">
        <v>55</v>
      </c>
      <c r="E3" s="45" t="s">
        <v>59</v>
      </c>
      <c r="F3" s="45" t="s">
        <v>56</v>
      </c>
      <c r="G3" s="45" t="s">
        <v>50</v>
      </c>
      <c r="H3" s="45" t="s">
        <v>57</v>
      </c>
      <c r="I3" s="45" t="s">
        <v>49</v>
      </c>
      <c r="J3" s="157" t="s">
        <v>67</v>
      </c>
      <c r="K3" s="41" t="s">
        <v>126</v>
      </c>
    </row>
    <row r="4" spans="1:12" x14ac:dyDescent="0.15">
      <c r="A4" s="47">
        <v>1</v>
      </c>
      <c r="B4" s="287" t="s">
        <v>2511</v>
      </c>
      <c r="C4" s="47" t="s">
        <v>2512</v>
      </c>
      <c r="D4" s="47" t="s">
        <v>2237</v>
      </c>
      <c r="E4" s="47" t="s">
        <v>2513</v>
      </c>
      <c r="F4" s="47" t="s">
        <v>2514</v>
      </c>
      <c r="G4" s="47" t="s">
        <v>2515</v>
      </c>
      <c r="H4" s="284">
        <v>38808</v>
      </c>
      <c r="I4" s="285">
        <v>36</v>
      </c>
      <c r="J4" s="288" t="str">
        <f t="shared" ref="J4:J35" si="0">IF(ISERROR(VLOOKUP(B4,$K:$L,2,FALSE)),"×",VLOOKUP(B4,$K:$L,2,FALSE))</f>
        <v>○</v>
      </c>
      <c r="K4" s="289" t="s">
        <v>2511</v>
      </c>
      <c r="L4" t="str">
        <f>IF(K4="","","○")</f>
        <v>○</v>
      </c>
    </row>
    <row r="5" spans="1:12" x14ac:dyDescent="0.15">
      <c r="A5" s="47">
        <v>2</v>
      </c>
      <c r="B5" s="287" t="s">
        <v>2516</v>
      </c>
      <c r="C5" s="47" t="s">
        <v>2517</v>
      </c>
      <c r="D5" s="47" t="s">
        <v>2518</v>
      </c>
      <c r="E5" s="47" t="s">
        <v>2519</v>
      </c>
      <c r="F5" s="47" t="s">
        <v>2520</v>
      </c>
      <c r="G5" s="47" t="s">
        <v>2520</v>
      </c>
      <c r="H5" s="284">
        <v>38808</v>
      </c>
      <c r="I5" s="285">
        <v>18</v>
      </c>
      <c r="J5" s="288" t="str">
        <f t="shared" si="0"/>
        <v>○</v>
      </c>
      <c r="K5" s="289" t="s">
        <v>2516</v>
      </c>
      <c r="L5" t="str">
        <f t="shared" ref="L5:L68" si="1">IF(K5="","","○")</f>
        <v>○</v>
      </c>
    </row>
    <row r="6" spans="1:12" x14ac:dyDescent="0.15">
      <c r="A6" s="47">
        <v>3</v>
      </c>
      <c r="B6" s="287" t="s">
        <v>2521</v>
      </c>
      <c r="C6" s="47" t="s">
        <v>2522</v>
      </c>
      <c r="D6" s="47" t="s">
        <v>1412</v>
      </c>
      <c r="E6" s="47" t="s">
        <v>2523</v>
      </c>
      <c r="F6" s="47" t="s">
        <v>2524</v>
      </c>
      <c r="G6" s="47" t="s">
        <v>2525</v>
      </c>
      <c r="H6" s="284">
        <v>38808</v>
      </c>
      <c r="I6" s="285">
        <v>18</v>
      </c>
      <c r="J6" s="288" t="str">
        <f t="shared" si="0"/>
        <v>○</v>
      </c>
      <c r="K6" s="289" t="s">
        <v>2521</v>
      </c>
      <c r="L6" t="str">
        <f t="shared" si="1"/>
        <v>○</v>
      </c>
    </row>
    <row r="7" spans="1:12" x14ac:dyDescent="0.15">
      <c r="A7" s="47">
        <v>4</v>
      </c>
      <c r="B7" s="287" t="s">
        <v>2526</v>
      </c>
      <c r="C7" s="47" t="s">
        <v>2527</v>
      </c>
      <c r="D7" s="47" t="s">
        <v>2528</v>
      </c>
      <c r="E7" s="47" t="s">
        <v>2529</v>
      </c>
      <c r="F7" s="47" t="s">
        <v>2530</v>
      </c>
      <c r="G7" s="47" t="s">
        <v>2531</v>
      </c>
      <c r="H7" s="284">
        <v>38808</v>
      </c>
      <c r="I7" s="285">
        <v>27</v>
      </c>
      <c r="J7" s="288" t="str">
        <f t="shared" si="0"/>
        <v>○</v>
      </c>
      <c r="K7" s="289" t="s">
        <v>2526</v>
      </c>
      <c r="L7" t="str">
        <f t="shared" si="1"/>
        <v>○</v>
      </c>
    </row>
    <row r="8" spans="1:12" x14ac:dyDescent="0.15">
      <c r="A8" s="47">
        <v>5</v>
      </c>
      <c r="B8" s="287" t="s">
        <v>2532</v>
      </c>
      <c r="C8" s="47" t="s">
        <v>2533</v>
      </c>
      <c r="D8" s="47" t="s">
        <v>2534</v>
      </c>
      <c r="E8" s="47" t="s">
        <v>2535</v>
      </c>
      <c r="F8" s="47" t="s">
        <v>2536</v>
      </c>
      <c r="G8" s="47" t="s">
        <v>2537</v>
      </c>
      <c r="H8" s="284">
        <v>38808</v>
      </c>
      <c r="I8" s="285">
        <v>18</v>
      </c>
      <c r="J8" s="288" t="str">
        <f t="shared" si="0"/>
        <v>○</v>
      </c>
      <c r="K8" s="289" t="s">
        <v>2532</v>
      </c>
      <c r="L8" t="str">
        <f t="shared" si="1"/>
        <v>○</v>
      </c>
    </row>
    <row r="9" spans="1:12" x14ac:dyDescent="0.15">
      <c r="A9" s="47">
        <v>6</v>
      </c>
      <c r="B9" s="287" t="s">
        <v>2538</v>
      </c>
      <c r="C9" s="47" t="s">
        <v>2539</v>
      </c>
      <c r="D9" s="47" t="s">
        <v>2528</v>
      </c>
      <c r="E9" s="47" t="s">
        <v>2540</v>
      </c>
      <c r="F9" s="47" t="s">
        <v>2541</v>
      </c>
      <c r="G9" s="47" t="s">
        <v>2542</v>
      </c>
      <c r="H9" s="284">
        <v>38808</v>
      </c>
      <c r="I9" s="285">
        <v>27</v>
      </c>
      <c r="J9" s="288" t="str">
        <f t="shared" si="0"/>
        <v>○</v>
      </c>
      <c r="K9" s="289" t="s">
        <v>2538</v>
      </c>
      <c r="L9" t="str">
        <f t="shared" si="1"/>
        <v>○</v>
      </c>
    </row>
    <row r="10" spans="1:12" x14ac:dyDescent="0.15">
      <c r="A10" s="47">
        <v>7</v>
      </c>
      <c r="B10" s="287" t="s">
        <v>2543</v>
      </c>
      <c r="C10" s="47" t="s">
        <v>2544</v>
      </c>
      <c r="D10" s="47" t="s">
        <v>2545</v>
      </c>
      <c r="E10" s="47" t="s">
        <v>2546</v>
      </c>
      <c r="F10" s="47" t="s">
        <v>2547</v>
      </c>
      <c r="G10" s="47" t="s">
        <v>2548</v>
      </c>
      <c r="H10" s="284">
        <v>38808</v>
      </c>
      <c r="I10" s="285">
        <v>18</v>
      </c>
      <c r="J10" s="288" t="str">
        <f t="shared" si="0"/>
        <v>○</v>
      </c>
      <c r="K10" s="289" t="s">
        <v>2543</v>
      </c>
      <c r="L10" t="str">
        <f t="shared" si="1"/>
        <v>○</v>
      </c>
    </row>
    <row r="11" spans="1:12" x14ac:dyDescent="0.15">
      <c r="A11" s="47">
        <v>8</v>
      </c>
      <c r="B11" s="287" t="s">
        <v>2549</v>
      </c>
      <c r="C11" s="47" t="s">
        <v>2550</v>
      </c>
      <c r="D11" s="47" t="s">
        <v>2551</v>
      </c>
      <c r="E11" s="47" t="s">
        <v>2552</v>
      </c>
      <c r="F11" s="47" t="s">
        <v>2553</v>
      </c>
      <c r="G11" s="47" t="s">
        <v>2554</v>
      </c>
      <c r="H11" s="284">
        <v>38808</v>
      </c>
      <c r="I11" s="285">
        <v>18</v>
      </c>
      <c r="J11" s="288" t="str">
        <f t="shared" si="0"/>
        <v>○</v>
      </c>
      <c r="K11" s="289" t="s">
        <v>2549</v>
      </c>
      <c r="L11" t="str">
        <f t="shared" si="1"/>
        <v>○</v>
      </c>
    </row>
    <row r="12" spans="1:12" x14ac:dyDescent="0.15">
      <c r="A12" s="47">
        <v>9</v>
      </c>
      <c r="B12" s="287" t="s">
        <v>2555</v>
      </c>
      <c r="C12" s="47" t="s">
        <v>2556</v>
      </c>
      <c r="D12" s="47" t="s">
        <v>2534</v>
      </c>
      <c r="E12" s="47" t="s">
        <v>2557</v>
      </c>
      <c r="F12" s="47" t="s">
        <v>2558</v>
      </c>
      <c r="G12" s="47" t="s">
        <v>2558</v>
      </c>
      <c r="H12" s="284">
        <v>38808</v>
      </c>
      <c r="I12" s="285">
        <v>9</v>
      </c>
      <c r="J12" s="288" t="str">
        <f t="shared" si="0"/>
        <v>○</v>
      </c>
      <c r="K12" s="289" t="s">
        <v>2555</v>
      </c>
      <c r="L12" t="str">
        <f t="shared" si="1"/>
        <v>○</v>
      </c>
    </row>
    <row r="13" spans="1:12" x14ac:dyDescent="0.15">
      <c r="A13" s="47">
        <v>10</v>
      </c>
      <c r="B13" s="287" t="s">
        <v>2559</v>
      </c>
      <c r="C13" s="47" t="s">
        <v>2560</v>
      </c>
      <c r="D13" s="47" t="s">
        <v>2085</v>
      </c>
      <c r="E13" s="47" t="s">
        <v>2561</v>
      </c>
      <c r="F13" s="47" t="s">
        <v>2562</v>
      </c>
      <c r="G13" s="47" t="s">
        <v>2563</v>
      </c>
      <c r="H13" s="284">
        <v>38808</v>
      </c>
      <c r="I13" s="285">
        <v>18</v>
      </c>
      <c r="J13" s="288" t="str">
        <f t="shared" si="0"/>
        <v>○</v>
      </c>
      <c r="K13" s="289" t="s">
        <v>2559</v>
      </c>
      <c r="L13" t="str">
        <f t="shared" si="1"/>
        <v>○</v>
      </c>
    </row>
    <row r="14" spans="1:12" x14ac:dyDescent="0.15">
      <c r="A14" s="47">
        <v>11</v>
      </c>
      <c r="B14" s="287" t="s">
        <v>2564</v>
      </c>
      <c r="C14" s="47" t="s">
        <v>2565</v>
      </c>
      <c r="D14" s="47" t="s">
        <v>2566</v>
      </c>
      <c r="E14" s="47" t="s">
        <v>2567</v>
      </c>
      <c r="F14" s="47" t="s">
        <v>2568</v>
      </c>
      <c r="G14" s="47" t="s">
        <v>2568</v>
      </c>
      <c r="H14" s="284">
        <v>38798</v>
      </c>
      <c r="I14" s="285">
        <v>18</v>
      </c>
      <c r="J14" s="288" t="str">
        <f t="shared" si="0"/>
        <v>○</v>
      </c>
      <c r="K14" s="289" t="s">
        <v>2564</v>
      </c>
      <c r="L14" t="str">
        <f t="shared" si="1"/>
        <v>○</v>
      </c>
    </row>
    <row r="15" spans="1:12" x14ac:dyDescent="0.15">
      <c r="A15" s="47">
        <v>12</v>
      </c>
      <c r="B15" s="287" t="s">
        <v>2569</v>
      </c>
      <c r="C15" s="47" t="s">
        <v>2570</v>
      </c>
      <c r="D15" s="47" t="s">
        <v>1447</v>
      </c>
      <c r="E15" s="47" t="s">
        <v>2571</v>
      </c>
      <c r="F15" s="47" t="s">
        <v>2572</v>
      </c>
      <c r="G15" s="47" t="s">
        <v>2573</v>
      </c>
      <c r="H15" s="284">
        <v>38803</v>
      </c>
      <c r="I15" s="285">
        <v>18</v>
      </c>
      <c r="J15" s="288" t="str">
        <f t="shared" si="0"/>
        <v>○</v>
      </c>
      <c r="K15" s="289" t="s">
        <v>2569</v>
      </c>
      <c r="L15" t="str">
        <f t="shared" si="1"/>
        <v>○</v>
      </c>
    </row>
    <row r="16" spans="1:12" x14ac:dyDescent="0.15">
      <c r="A16" s="47">
        <v>13</v>
      </c>
      <c r="B16" s="287" t="s">
        <v>2574</v>
      </c>
      <c r="C16" s="47" t="s">
        <v>2575</v>
      </c>
      <c r="D16" s="47" t="s">
        <v>2576</v>
      </c>
      <c r="E16" s="47" t="s">
        <v>2577</v>
      </c>
      <c r="F16" s="47" t="s">
        <v>2578</v>
      </c>
      <c r="G16" s="47" t="s">
        <v>2579</v>
      </c>
      <c r="H16" s="284">
        <v>38806</v>
      </c>
      <c r="I16" s="285">
        <v>9</v>
      </c>
      <c r="J16" s="288" t="str">
        <f t="shared" si="0"/>
        <v>○</v>
      </c>
      <c r="K16" s="289" t="s">
        <v>2574</v>
      </c>
      <c r="L16" t="str">
        <f t="shared" si="1"/>
        <v>○</v>
      </c>
    </row>
    <row r="17" spans="1:12" x14ac:dyDescent="0.15">
      <c r="A17" s="47">
        <v>14</v>
      </c>
      <c r="B17" s="287" t="s">
        <v>2580</v>
      </c>
      <c r="C17" s="47" t="s">
        <v>2581</v>
      </c>
      <c r="D17" s="47" t="s">
        <v>2582</v>
      </c>
      <c r="E17" s="47" t="s">
        <v>2583</v>
      </c>
      <c r="F17" s="47" t="s">
        <v>2584</v>
      </c>
      <c r="G17" s="47" t="s">
        <v>2584</v>
      </c>
      <c r="H17" s="284">
        <v>38808</v>
      </c>
      <c r="I17" s="285">
        <v>9</v>
      </c>
      <c r="J17" s="288" t="str">
        <f t="shared" si="0"/>
        <v>○</v>
      </c>
      <c r="K17" s="289" t="s">
        <v>2580</v>
      </c>
      <c r="L17" t="str">
        <f t="shared" si="1"/>
        <v>○</v>
      </c>
    </row>
    <row r="18" spans="1:12" x14ac:dyDescent="0.15">
      <c r="A18" s="47">
        <v>15</v>
      </c>
      <c r="B18" s="287" t="s">
        <v>2585</v>
      </c>
      <c r="C18" s="47" t="s">
        <v>2586</v>
      </c>
      <c r="D18" s="47" t="s">
        <v>2587</v>
      </c>
      <c r="E18" s="47" t="s">
        <v>2588</v>
      </c>
      <c r="F18" s="47" t="s">
        <v>2589</v>
      </c>
      <c r="G18" s="47" t="s">
        <v>2589</v>
      </c>
      <c r="H18" s="284">
        <v>38808</v>
      </c>
      <c r="I18" s="285">
        <v>9</v>
      </c>
      <c r="J18" s="288" t="str">
        <f t="shared" si="0"/>
        <v>○</v>
      </c>
      <c r="K18" s="289" t="s">
        <v>2585</v>
      </c>
      <c r="L18" t="str">
        <f t="shared" si="1"/>
        <v>○</v>
      </c>
    </row>
    <row r="19" spans="1:12" x14ac:dyDescent="0.15">
      <c r="A19" s="47">
        <v>16</v>
      </c>
      <c r="B19" s="287" t="s">
        <v>2590</v>
      </c>
      <c r="C19" s="47" t="s">
        <v>2591</v>
      </c>
      <c r="D19" s="47" t="s">
        <v>2582</v>
      </c>
      <c r="E19" s="47" t="s">
        <v>2592</v>
      </c>
      <c r="F19" s="47" t="s">
        <v>2593</v>
      </c>
      <c r="G19" s="47" t="s">
        <v>2594</v>
      </c>
      <c r="H19" s="284">
        <v>38808</v>
      </c>
      <c r="I19" s="285">
        <v>18</v>
      </c>
      <c r="J19" s="288" t="str">
        <f t="shared" si="0"/>
        <v>○</v>
      </c>
      <c r="K19" s="289" t="s">
        <v>2590</v>
      </c>
      <c r="L19" t="str">
        <f t="shared" si="1"/>
        <v>○</v>
      </c>
    </row>
    <row r="20" spans="1:12" x14ac:dyDescent="0.15">
      <c r="A20" s="47">
        <v>17</v>
      </c>
      <c r="B20" s="287" t="s">
        <v>2595</v>
      </c>
      <c r="C20" s="47" t="s">
        <v>2596</v>
      </c>
      <c r="D20" s="47" t="s">
        <v>2597</v>
      </c>
      <c r="E20" s="47" t="s">
        <v>2598</v>
      </c>
      <c r="F20" s="47" t="s">
        <v>2599</v>
      </c>
      <c r="G20" s="47" t="s">
        <v>2600</v>
      </c>
      <c r="H20" s="284">
        <v>38808</v>
      </c>
      <c r="I20" s="285">
        <v>18</v>
      </c>
      <c r="J20" s="288" t="str">
        <f t="shared" si="0"/>
        <v>○</v>
      </c>
      <c r="K20" s="289" t="s">
        <v>2595</v>
      </c>
      <c r="L20" t="str">
        <f t="shared" si="1"/>
        <v>○</v>
      </c>
    </row>
    <row r="21" spans="1:12" x14ac:dyDescent="0.15">
      <c r="A21" s="47">
        <v>18</v>
      </c>
      <c r="B21" s="287" t="s">
        <v>2601</v>
      </c>
      <c r="C21" s="47" t="s">
        <v>2602</v>
      </c>
      <c r="D21" s="47" t="s">
        <v>2551</v>
      </c>
      <c r="E21" s="47" t="s">
        <v>2603</v>
      </c>
      <c r="F21" s="47" t="s">
        <v>2604</v>
      </c>
      <c r="G21" s="47" t="s">
        <v>2605</v>
      </c>
      <c r="H21" s="284">
        <v>38808</v>
      </c>
      <c r="I21" s="285">
        <v>27</v>
      </c>
      <c r="J21" s="288" t="str">
        <f t="shared" si="0"/>
        <v>○</v>
      </c>
      <c r="K21" s="289" t="s">
        <v>2601</v>
      </c>
      <c r="L21" t="str">
        <f t="shared" si="1"/>
        <v>○</v>
      </c>
    </row>
    <row r="22" spans="1:12" x14ac:dyDescent="0.15">
      <c r="A22" s="47">
        <v>19</v>
      </c>
      <c r="B22" s="287" t="s">
        <v>2606</v>
      </c>
      <c r="C22" s="47" t="s">
        <v>2607</v>
      </c>
      <c r="D22" s="47" t="s">
        <v>2608</v>
      </c>
      <c r="E22" s="47" t="s">
        <v>2609</v>
      </c>
      <c r="F22" s="47" t="s">
        <v>2610</v>
      </c>
      <c r="G22" s="47" t="s">
        <v>2611</v>
      </c>
      <c r="H22" s="284">
        <v>38808</v>
      </c>
      <c r="I22" s="285">
        <v>18</v>
      </c>
      <c r="J22" s="288" t="str">
        <f t="shared" si="0"/>
        <v>○</v>
      </c>
      <c r="K22" s="289" t="s">
        <v>2606</v>
      </c>
      <c r="L22" t="str">
        <f t="shared" si="1"/>
        <v>○</v>
      </c>
    </row>
    <row r="23" spans="1:12" x14ac:dyDescent="0.15">
      <c r="A23" s="47">
        <v>20</v>
      </c>
      <c r="B23" s="287" t="s">
        <v>2612</v>
      </c>
      <c r="C23" s="47" t="s">
        <v>2613</v>
      </c>
      <c r="D23" s="47" t="s">
        <v>2614</v>
      </c>
      <c r="E23" s="47" t="s">
        <v>2615</v>
      </c>
      <c r="F23" s="47" t="s">
        <v>2616</v>
      </c>
      <c r="G23" s="47" t="s">
        <v>2617</v>
      </c>
      <c r="H23" s="284">
        <v>38808</v>
      </c>
      <c r="I23" s="285">
        <v>18</v>
      </c>
      <c r="J23" s="288" t="str">
        <f t="shared" si="0"/>
        <v>○</v>
      </c>
      <c r="K23" s="289" t="s">
        <v>2612</v>
      </c>
      <c r="L23" t="str">
        <f t="shared" si="1"/>
        <v>○</v>
      </c>
    </row>
    <row r="24" spans="1:12" x14ac:dyDescent="0.15">
      <c r="A24" s="47">
        <v>21</v>
      </c>
      <c r="B24" s="287" t="s">
        <v>2618</v>
      </c>
      <c r="C24" s="47" t="s">
        <v>2619</v>
      </c>
      <c r="D24" s="47" t="s">
        <v>2566</v>
      </c>
      <c r="E24" s="47" t="s">
        <v>2620</v>
      </c>
      <c r="F24" s="47" t="s">
        <v>2621</v>
      </c>
      <c r="G24" s="47" t="s">
        <v>2622</v>
      </c>
      <c r="H24" s="284">
        <v>38808</v>
      </c>
      <c r="I24" s="285">
        <v>18</v>
      </c>
      <c r="J24" s="288" t="str">
        <f t="shared" si="0"/>
        <v>○</v>
      </c>
      <c r="K24" s="289" t="s">
        <v>2618</v>
      </c>
      <c r="L24" t="str">
        <f t="shared" si="1"/>
        <v>○</v>
      </c>
    </row>
    <row r="25" spans="1:12" x14ac:dyDescent="0.15">
      <c r="A25" s="47">
        <v>22</v>
      </c>
      <c r="B25" s="287" t="s">
        <v>2623</v>
      </c>
      <c r="C25" s="47" t="s">
        <v>2624</v>
      </c>
      <c r="D25" s="47" t="s">
        <v>1465</v>
      </c>
      <c r="E25" s="47" t="s">
        <v>2625</v>
      </c>
      <c r="F25" s="47" t="s">
        <v>2626</v>
      </c>
      <c r="G25" s="47" t="s">
        <v>2627</v>
      </c>
      <c r="H25" s="284">
        <v>38796</v>
      </c>
      <c r="I25" s="285">
        <v>18</v>
      </c>
      <c r="J25" s="288" t="str">
        <f t="shared" si="0"/>
        <v>○</v>
      </c>
      <c r="K25" s="289" t="s">
        <v>2623</v>
      </c>
      <c r="L25" t="str">
        <f t="shared" si="1"/>
        <v>○</v>
      </c>
    </row>
    <row r="26" spans="1:12" x14ac:dyDescent="0.15">
      <c r="A26" s="47">
        <v>23</v>
      </c>
      <c r="B26" s="287" t="s">
        <v>2628</v>
      </c>
      <c r="C26" s="47" t="s">
        <v>2629</v>
      </c>
      <c r="D26" s="47" t="s">
        <v>2630</v>
      </c>
      <c r="E26" s="47" t="s">
        <v>2631</v>
      </c>
      <c r="F26" s="47" t="s">
        <v>2632</v>
      </c>
      <c r="G26" s="47" t="s">
        <v>2633</v>
      </c>
      <c r="H26" s="284">
        <v>38806</v>
      </c>
      <c r="I26" s="285">
        <v>18</v>
      </c>
      <c r="J26" s="288" t="str">
        <f t="shared" si="0"/>
        <v>○</v>
      </c>
      <c r="K26" s="289" t="s">
        <v>2628</v>
      </c>
      <c r="L26" t="str">
        <f t="shared" si="1"/>
        <v>○</v>
      </c>
    </row>
    <row r="27" spans="1:12" x14ac:dyDescent="0.15">
      <c r="A27" s="47">
        <v>24</v>
      </c>
      <c r="B27" s="287" t="s">
        <v>2634</v>
      </c>
      <c r="C27" s="47" t="s">
        <v>2635</v>
      </c>
      <c r="D27" s="47" t="s">
        <v>1990</v>
      </c>
      <c r="E27" s="47" t="s">
        <v>1991</v>
      </c>
      <c r="F27" s="47" t="s">
        <v>1992</v>
      </c>
      <c r="G27" s="47" t="s">
        <v>1993</v>
      </c>
      <c r="H27" s="284">
        <v>38808</v>
      </c>
      <c r="I27" s="285">
        <v>18</v>
      </c>
      <c r="J27" s="288" t="str">
        <f t="shared" si="0"/>
        <v>○</v>
      </c>
      <c r="K27" s="289" t="s">
        <v>2634</v>
      </c>
      <c r="L27" t="str">
        <f t="shared" si="1"/>
        <v>○</v>
      </c>
    </row>
    <row r="28" spans="1:12" x14ac:dyDescent="0.15">
      <c r="A28" s="47">
        <v>25</v>
      </c>
      <c r="B28" s="287" t="s">
        <v>2636</v>
      </c>
      <c r="C28" s="47" t="s">
        <v>2637</v>
      </c>
      <c r="D28" s="47" t="s">
        <v>1984</v>
      </c>
      <c r="E28" s="47" t="s">
        <v>2638</v>
      </c>
      <c r="F28" s="47" t="s">
        <v>2639</v>
      </c>
      <c r="G28" s="47" t="s">
        <v>2640</v>
      </c>
      <c r="H28" s="284">
        <v>38808</v>
      </c>
      <c r="I28" s="285">
        <v>36</v>
      </c>
      <c r="J28" s="288" t="str">
        <f t="shared" si="0"/>
        <v>○</v>
      </c>
      <c r="K28" s="289" t="s">
        <v>2636</v>
      </c>
      <c r="L28" t="str">
        <f t="shared" si="1"/>
        <v>○</v>
      </c>
    </row>
    <row r="29" spans="1:12" x14ac:dyDescent="0.15">
      <c r="A29" s="47">
        <v>26</v>
      </c>
      <c r="B29" s="287" t="s">
        <v>2641</v>
      </c>
      <c r="C29" s="47" t="s">
        <v>2642</v>
      </c>
      <c r="D29" s="47" t="s">
        <v>2643</v>
      </c>
      <c r="E29" s="47" t="s">
        <v>2644</v>
      </c>
      <c r="F29" s="47" t="s">
        <v>2645</v>
      </c>
      <c r="G29" s="47" t="s">
        <v>2646</v>
      </c>
      <c r="H29" s="284">
        <v>38808</v>
      </c>
      <c r="I29" s="285">
        <v>18</v>
      </c>
      <c r="J29" s="288" t="str">
        <f t="shared" si="0"/>
        <v>○</v>
      </c>
      <c r="K29" s="289" t="s">
        <v>2641</v>
      </c>
      <c r="L29" t="str">
        <f t="shared" si="1"/>
        <v>○</v>
      </c>
    </row>
    <row r="30" spans="1:12" x14ac:dyDescent="0.15">
      <c r="A30" s="47">
        <v>27</v>
      </c>
      <c r="B30" s="287" t="s">
        <v>2647</v>
      </c>
      <c r="C30" s="47" t="s">
        <v>2648</v>
      </c>
      <c r="D30" s="47" t="s">
        <v>2643</v>
      </c>
      <c r="E30" s="47" t="s">
        <v>2649</v>
      </c>
      <c r="F30" s="47" t="s">
        <v>2650</v>
      </c>
      <c r="G30" s="47" t="s">
        <v>2651</v>
      </c>
      <c r="H30" s="284">
        <v>38808</v>
      </c>
      <c r="I30" s="285">
        <v>18</v>
      </c>
      <c r="J30" s="288" t="str">
        <f t="shared" si="0"/>
        <v>○</v>
      </c>
      <c r="K30" s="289" t="s">
        <v>2647</v>
      </c>
      <c r="L30" t="str">
        <f t="shared" si="1"/>
        <v>○</v>
      </c>
    </row>
    <row r="31" spans="1:12" x14ac:dyDescent="0.15">
      <c r="A31" s="47">
        <v>28</v>
      </c>
      <c r="B31" s="287" t="s">
        <v>2652</v>
      </c>
      <c r="C31" s="47" t="s">
        <v>2653</v>
      </c>
      <c r="D31" s="47" t="s">
        <v>2654</v>
      </c>
      <c r="E31" s="47" t="s">
        <v>2655</v>
      </c>
      <c r="F31" s="47" t="s">
        <v>2656</v>
      </c>
      <c r="G31" s="47" t="s">
        <v>2657</v>
      </c>
      <c r="H31" s="284">
        <v>38808</v>
      </c>
      <c r="I31" s="285">
        <v>9</v>
      </c>
      <c r="J31" s="288" t="str">
        <f t="shared" si="0"/>
        <v>○</v>
      </c>
      <c r="K31" s="289" t="s">
        <v>2652</v>
      </c>
      <c r="L31" t="str">
        <f t="shared" si="1"/>
        <v>○</v>
      </c>
    </row>
    <row r="32" spans="1:12" x14ac:dyDescent="0.15">
      <c r="A32" s="47">
        <v>29</v>
      </c>
      <c r="B32" s="287" t="s">
        <v>2658</v>
      </c>
      <c r="C32" s="47" t="s">
        <v>2659</v>
      </c>
      <c r="D32" s="47" t="s">
        <v>2660</v>
      </c>
      <c r="E32" s="47" t="s">
        <v>2661</v>
      </c>
      <c r="F32" s="47" t="s">
        <v>2662</v>
      </c>
      <c r="G32" s="47" t="s">
        <v>2663</v>
      </c>
      <c r="H32" s="284">
        <v>38808</v>
      </c>
      <c r="I32" s="285">
        <v>18</v>
      </c>
      <c r="J32" s="288" t="str">
        <f t="shared" si="0"/>
        <v>○</v>
      </c>
      <c r="K32" s="289" t="s">
        <v>2658</v>
      </c>
      <c r="L32" t="str">
        <f t="shared" si="1"/>
        <v>○</v>
      </c>
    </row>
    <row r="33" spans="1:12" x14ac:dyDescent="0.15">
      <c r="A33" s="47">
        <v>30</v>
      </c>
      <c r="B33" s="287" t="s">
        <v>2664</v>
      </c>
      <c r="C33" s="47" t="s">
        <v>2665</v>
      </c>
      <c r="D33" s="47" t="s">
        <v>2666</v>
      </c>
      <c r="E33" s="47" t="s">
        <v>2667</v>
      </c>
      <c r="F33" s="47" t="s">
        <v>2668</v>
      </c>
      <c r="G33" s="47" t="s">
        <v>2669</v>
      </c>
      <c r="H33" s="284">
        <v>38807</v>
      </c>
      <c r="I33" s="285">
        <v>9</v>
      </c>
      <c r="J33" s="288" t="str">
        <f t="shared" si="0"/>
        <v>○</v>
      </c>
      <c r="K33" s="289" t="s">
        <v>2664</v>
      </c>
      <c r="L33" t="str">
        <f t="shared" si="1"/>
        <v>○</v>
      </c>
    </row>
    <row r="34" spans="1:12" x14ac:dyDescent="0.15">
      <c r="A34" s="47">
        <v>31</v>
      </c>
      <c r="B34" s="287" t="s">
        <v>2670</v>
      </c>
      <c r="C34" s="47" t="s">
        <v>2671</v>
      </c>
      <c r="D34" s="47" t="s">
        <v>1544</v>
      </c>
      <c r="E34" s="47" t="s">
        <v>2672</v>
      </c>
      <c r="F34" s="47" t="s">
        <v>2673</v>
      </c>
      <c r="G34" s="47" t="s">
        <v>1547</v>
      </c>
      <c r="H34" s="284">
        <v>38808</v>
      </c>
      <c r="I34" s="285">
        <v>9</v>
      </c>
      <c r="J34" s="288" t="str">
        <f t="shared" si="0"/>
        <v>○</v>
      </c>
      <c r="K34" s="289" t="s">
        <v>2670</v>
      </c>
      <c r="L34" t="str">
        <f t="shared" si="1"/>
        <v>○</v>
      </c>
    </row>
    <row r="35" spans="1:12" x14ac:dyDescent="0.15">
      <c r="A35" s="47">
        <v>32</v>
      </c>
      <c r="B35" s="287" t="s">
        <v>2674</v>
      </c>
      <c r="C35" s="47" t="s">
        <v>2675</v>
      </c>
      <c r="D35" s="47" t="s">
        <v>2023</v>
      </c>
      <c r="E35" s="47" t="s">
        <v>2676</v>
      </c>
      <c r="F35" s="47" t="s">
        <v>2677</v>
      </c>
      <c r="G35" s="47" t="s">
        <v>2677</v>
      </c>
      <c r="H35" s="284">
        <v>38808</v>
      </c>
      <c r="I35" s="285">
        <v>18</v>
      </c>
      <c r="J35" s="288" t="str">
        <f t="shared" si="0"/>
        <v>○</v>
      </c>
      <c r="K35" s="289" t="s">
        <v>2674</v>
      </c>
      <c r="L35" t="str">
        <f t="shared" si="1"/>
        <v>○</v>
      </c>
    </row>
    <row r="36" spans="1:12" x14ac:dyDescent="0.15">
      <c r="A36" s="47">
        <v>33</v>
      </c>
      <c r="B36" s="287" t="s">
        <v>2678</v>
      </c>
      <c r="C36" s="47" t="s">
        <v>2679</v>
      </c>
      <c r="D36" s="47" t="s">
        <v>2680</v>
      </c>
      <c r="E36" s="47" t="s">
        <v>2681</v>
      </c>
      <c r="F36" s="47" t="s">
        <v>2682</v>
      </c>
      <c r="G36" s="47" t="s">
        <v>2683</v>
      </c>
      <c r="H36" s="284">
        <v>38808</v>
      </c>
      <c r="I36" s="285">
        <v>18</v>
      </c>
      <c r="J36" s="288" t="str">
        <f t="shared" ref="J36:J67" si="2">IF(ISERROR(VLOOKUP(B36,$K:$L,2,FALSE)),"×",VLOOKUP(B36,$K:$L,2,FALSE))</f>
        <v>○</v>
      </c>
      <c r="K36" s="289" t="s">
        <v>2678</v>
      </c>
      <c r="L36" t="str">
        <f t="shared" si="1"/>
        <v>○</v>
      </c>
    </row>
    <row r="37" spans="1:12" x14ac:dyDescent="0.15">
      <c r="A37" s="47">
        <v>34</v>
      </c>
      <c r="B37" s="287" t="s">
        <v>2684</v>
      </c>
      <c r="C37" s="47" t="s">
        <v>2685</v>
      </c>
      <c r="D37" s="47" t="s">
        <v>2686</v>
      </c>
      <c r="E37" s="47" t="s">
        <v>2687</v>
      </c>
      <c r="F37" s="47" t="s">
        <v>2688</v>
      </c>
      <c r="G37" s="47" t="s">
        <v>2689</v>
      </c>
      <c r="H37" s="284">
        <v>38796</v>
      </c>
      <c r="I37" s="285">
        <v>18</v>
      </c>
      <c r="J37" s="288" t="str">
        <f t="shared" si="2"/>
        <v>○</v>
      </c>
      <c r="K37" s="289" t="s">
        <v>2684</v>
      </c>
      <c r="L37" t="str">
        <f t="shared" si="1"/>
        <v>○</v>
      </c>
    </row>
    <row r="38" spans="1:12" x14ac:dyDescent="0.15">
      <c r="A38" s="47">
        <v>35</v>
      </c>
      <c r="B38" s="287" t="s">
        <v>2690</v>
      </c>
      <c r="C38" s="47" t="s">
        <v>2691</v>
      </c>
      <c r="D38" s="47" t="s">
        <v>2692</v>
      </c>
      <c r="E38" s="47" t="s">
        <v>2693</v>
      </c>
      <c r="F38" s="47" t="s">
        <v>2694</v>
      </c>
      <c r="G38" s="47" t="s">
        <v>2695</v>
      </c>
      <c r="H38" s="284">
        <v>38808</v>
      </c>
      <c r="I38" s="285">
        <v>9</v>
      </c>
      <c r="J38" s="288" t="str">
        <f t="shared" si="2"/>
        <v>○</v>
      </c>
      <c r="K38" s="289" t="s">
        <v>2690</v>
      </c>
      <c r="L38" t="str">
        <f t="shared" si="1"/>
        <v>○</v>
      </c>
    </row>
    <row r="39" spans="1:12" x14ac:dyDescent="0.15">
      <c r="A39" s="47">
        <v>36</v>
      </c>
      <c r="B39" s="287" t="s">
        <v>2696</v>
      </c>
      <c r="C39" s="47" t="s">
        <v>2697</v>
      </c>
      <c r="D39" s="47" t="s">
        <v>2698</v>
      </c>
      <c r="E39" s="47" t="s">
        <v>2699</v>
      </c>
      <c r="F39" s="47" t="s">
        <v>2700</v>
      </c>
      <c r="G39" s="47" t="s">
        <v>2701</v>
      </c>
      <c r="H39" s="284">
        <v>38805</v>
      </c>
      <c r="I39" s="285">
        <v>18</v>
      </c>
      <c r="J39" s="288" t="str">
        <f t="shared" si="2"/>
        <v>○</v>
      </c>
      <c r="K39" s="289" t="s">
        <v>2696</v>
      </c>
      <c r="L39" t="str">
        <f t="shared" si="1"/>
        <v>○</v>
      </c>
    </row>
    <row r="40" spans="1:12" x14ac:dyDescent="0.15">
      <c r="A40" s="47">
        <v>37</v>
      </c>
      <c r="B40" s="287" t="s">
        <v>2702</v>
      </c>
      <c r="C40" s="47" t="s">
        <v>2703</v>
      </c>
      <c r="D40" s="47" t="s">
        <v>1394</v>
      </c>
      <c r="E40" s="47" t="s">
        <v>2704</v>
      </c>
      <c r="F40" s="47" t="s">
        <v>2053</v>
      </c>
      <c r="G40" s="47" t="s">
        <v>2054</v>
      </c>
      <c r="H40" s="284">
        <v>38808</v>
      </c>
      <c r="I40" s="285">
        <v>18</v>
      </c>
      <c r="J40" s="288" t="str">
        <f t="shared" si="2"/>
        <v>×</v>
      </c>
      <c r="K40" s="289" t="s">
        <v>2705</v>
      </c>
      <c r="L40" t="str">
        <f t="shared" si="1"/>
        <v>○</v>
      </c>
    </row>
    <row r="41" spans="1:12" x14ac:dyDescent="0.15">
      <c r="A41" s="47">
        <v>38</v>
      </c>
      <c r="B41" s="287" t="s">
        <v>2705</v>
      </c>
      <c r="C41" s="47" t="s">
        <v>2706</v>
      </c>
      <c r="D41" s="47" t="s">
        <v>2707</v>
      </c>
      <c r="E41" s="47" t="s">
        <v>2708</v>
      </c>
      <c r="F41" s="47" t="s">
        <v>2709</v>
      </c>
      <c r="G41" s="47" t="s">
        <v>2710</v>
      </c>
      <c r="H41" s="284">
        <v>38808</v>
      </c>
      <c r="I41" s="285">
        <v>18</v>
      </c>
      <c r="J41" s="288" t="str">
        <f t="shared" si="2"/>
        <v>○</v>
      </c>
      <c r="K41" s="289" t="s">
        <v>2711</v>
      </c>
      <c r="L41" t="str">
        <f t="shared" si="1"/>
        <v>○</v>
      </c>
    </row>
    <row r="42" spans="1:12" x14ac:dyDescent="0.15">
      <c r="A42" s="47">
        <v>39</v>
      </c>
      <c r="B42" s="287" t="s">
        <v>2711</v>
      </c>
      <c r="C42" s="47" t="s">
        <v>2712</v>
      </c>
      <c r="D42" s="47" t="s">
        <v>1625</v>
      </c>
      <c r="E42" s="47" t="s">
        <v>2713</v>
      </c>
      <c r="F42" s="47" t="s">
        <v>2714</v>
      </c>
      <c r="G42" s="47" t="s">
        <v>2715</v>
      </c>
      <c r="H42" s="284">
        <v>38808</v>
      </c>
      <c r="I42" s="285">
        <v>18</v>
      </c>
      <c r="J42" s="288" t="str">
        <f t="shared" si="2"/>
        <v>○</v>
      </c>
      <c r="K42" s="289" t="s">
        <v>2716</v>
      </c>
      <c r="L42" t="str">
        <f t="shared" si="1"/>
        <v>○</v>
      </c>
    </row>
    <row r="43" spans="1:12" x14ac:dyDescent="0.15">
      <c r="A43" s="47">
        <v>40</v>
      </c>
      <c r="B43" s="287" t="s">
        <v>2716</v>
      </c>
      <c r="C43" s="47" t="s">
        <v>2717</v>
      </c>
      <c r="D43" s="47" t="s">
        <v>2057</v>
      </c>
      <c r="E43" s="47" t="s">
        <v>2718</v>
      </c>
      <c r="F43" s="47" t="s">
        <v>2719</v>
      </c>
      <c r="G43" s="47" t="s">
        <v>2720</v>
      </c>
      <c r="H43" s="284">
        <v>38798</v>
      </c>
      <c r="I43" s="285">
        <v>18</v>
      </c>
      <c r="J43" s="288" t="str">
        <f t="shared" si="2"/>
        <v>○</v>
      </c>
      <c r="K43" s="289" t="s">
        <v>2721</v>
      </c>
      <c r="L43" t="str">
        <f t="shared" si="1"/>
        <v>○</v>
      </c>
    </row>
    <row r="44" spans="1:12" x14ac:dyDescent="0.15">
      <c r="A44" s="47">
        <v>41</v>
      </c>
      <c r="B44" s="287" t="s">
        <v>2721</v>
      </c>
      <c r="C44" s="47" t="s">
        <v>2722</v>
      </c>
      <c r="D44" s="47" t="s">
        <v>2551</v>
      </c>
      <c r="E44" s="47" t="s">
        <v>2723</v>
      </c>
      <c r="F44" s="47" t="s">
        <v>2724</v>
      </c>
      <c r="G44" s="47" t="s">
        <v>2725</v>
      </c>
      <c r="H44" s="284">
        <v>38806</v>
      </c>
      <c r="I44" s="285">
        <v>18</v>
      </c>
      <c r="J44" s="288" t="str">
        <f t="shared" si="2"/>
        <v>○</v>
      </c>
      <c r="K44" s="289" t="s">
        <v>2726</v>
      </c>
      <c r="L44" t="str">
        <f t="shared" si="1"/>
        <v>○</v>
      </c>
    </row>
    <row r="45" spans="1:12" x14ac:dyDescent="0.15">
      <c r="A45" s="47">
        <v>42</v>
      </c>
      <c r="B45" s="287" t="s">
        <v>2726</v>
      </c>
      <c r="C45" s="47" t="s">
        <v>2727</v>
      </c>
      <c r="D45" s="47" t="s">
        <v>2728</v>
      </c>
      <c r="E45" s="47" t="s">
        <v>2729</v>
      </c>
      <c r="F45" s="47" t="s">
        <v>2730</v>
      </c>
      <c r="G45" s="47" t="s">
        <v>2731</v>
      </c>
      <c r="H45" s="284">
        <v>38808</v>
      </c>
      <c r="I45" s="285">
        <v>18</v>
      </c>
      <c r="J45" s="288" t="str">
        <f t="shared" si="2"/>
        <v>○</v>
      </c>
      <c r="K45" s="289" t="s">
        <v>2732</v>
      </c>
      <c r="L45" t="str">
        <f t="shared" si="1"/>
        <v>○</v>
      </c>
    </row>
    <row r="46" spans="1:12" x14ac:dyDescent="0.15">
      <c r="A46" s="47">
        <v>43</v>
      </c>
      <c r="B46" s="287" t="s">
        <v>2732</v>
      </c>
      <c r="C46" s="47" t="s">
        <v>2733</v>
      </c>
      <c r="D46" s="47" t="s">
        <v>2068</v>
      </c>
      <c r="E46" s="47" t="s">
        <v>2734</v>
      </c>
      <c r="F46" s="47" t="s">
        <v>2735</v>
      </c>
      <c r="G46" s="47" t="s">
        <v>2736</v>
      </c>
      <c r="H46" s="284">
        <v>38808</v>
      </c>
      <c r="I46" s="285">
        <v>18</v>
      </c>
      <c r="J46" s="288" t="str">
        <f t="shared" si="2"/>
        <v>○</v>
      </c>
      <c r="K46" s="289" t="s">
        <v>2737</v>
      </c>
      <c r="L46" t="str">
        <f t="shared" si="1"/>
        <v>○</v>
      </c>
    </row>
    <row r="47" spans="1:12" x14ac:dyDescent="0.15">
      <c r="A47" s="47">
        <v>44</v>
      </c>
      <c r="B47" s="287" t="s">
        <v>2737</v>
      </c>
      <c r="C47" s="47" t="s">
        <v>2738</v>
      </c>
      <c r="D47" s="47" t="s">
        <v>2739</v>
      </c>
      <c r="E47" s="47" t="s">
        <v>2740</v>
      </c>
      <c r="F47" s="47" t="s">
        <v>2741</v>
      </c>
      <c r="G47" s="47" t="s">
        <v>2742</v>
      </c>
      <c r="H47" s="284">
        <v>38808</v>
      </c>
      <c r="I47" s="285">
        <v>18</v>
      </c>
      <c r="J47" s="288" t="str">
        <f t="shared" si="2"/>
        <v>○</v>
      </c>
      <c r="K47" s="289" t="s">
        <v>2743</v>
      </c>
      <c r="L47" t="str">
        <f t="shared" si="1"/>
        <v>○</v>
      </c>
    </row>
    <row r="48" spans="1:12" x14ac:dyDescent="0.15">
      <c r="A48" s="47">
        <v>45</v>
      </c>
      <c r="B48" s="287" t="s">
        <v>2743</v>
      </c>
      <c r="C48" s="47" t="s">
        <v>2744</v>
      </c>
      <c r="D48" s="47" t="s">
        <v>2745</v>
      </c>
      <c r="E48" s="47" t="s">
        <v>2746</v>
      </c>
      <c r="F48" s="47" t="s">
        <v>2747</v>
      </c>
      <c r="G48" s="47" t="s">
        <v>2748</v>
      </c>
      <c r="H48" s="284">
        <v>38808</v>
      </c>
      <c r="I48" s="285">
        <v>18</v>
      </c>
      <c r="J48" s="288" t="str">
        <f t="shared" si="2"/>
        <v>○</v>
      </c>
      <c r="K48" s="289" t="s">
        <v>2749</v>
      </c>
      <c r="L48" t="str">
        <f t="shared" si="1"/>
        <v>○</v>
      </c>
    </row>
    <row r="49" spans="1:12" x14ac:dyDescent="0.15">
      <c r="A49" s="47">
        <v>46</v>
      </c>
      <c r="B49" s="287" t="s">
        <v>2749</v>
      </c>
      <c r="C49" s="47" t="s">
        <v>2750</v>
      </c>
      <c r="D49" s="47" t="s">
        <v>2745</v>
      </c>
      <c r="E49" s="47" t="s">
        <v>2751</v>
      </c>
      <c r="F49" s="47" t="s">
        <v>2752</v>
      </c>
      <c r="G49" s="47" t="s">
        <v>2753</v>
      </c>
      <c r="H49" s="284">
        <v>38808</v>
      </c>
      <c r="I49" s="285">
        <v>18</v>
      </c>
      <c r="J49" s="288" t="str">
        <f t="shared" si="2"/>
        <v>○</v>
      </c>
      <c r="K49" s="289" t="s">
        <v>2754</v>
      </c>
      <c r="L49" t="str">
        <f t="shared" si="1"/>
        <v>○</v>
      </c>
    </row>
    <row r="50" spans="1:12" x14ac:dyDescent="0.15">
      <c r="A50" s="47">
        <v>47</v>
      </c>
      <c r="B50" s="287" t="s">
        <v>2754</v>
      </c>
      <c r="C50" s="47" t="s">
        <v>2755</v>
      </c>
      <c r="D50" s="47" t="s">
        <v>2745</v>
      </c>
      <c r="E50" s="47" t="s">
        <v>2756</v>
      </c>
      <c r="F50" s="47" t="s">
        <v>2757</v>
      </c>
      <c r="G50" s="47" t="s">
        <v>2758</v>
      </c>
      <c r="H50" s="284">
        <v>38808</v>
      </c>
      <c r="I50" s="285">
        <v>18</v>
      </c>
      <c r="J50" s="288" t="str">
        <f t="shared" si="2"/>
        <v>○</v>
      </c>
      <c r="K50" s="289" t="s">
        <v>2759</v>
      </c>
      <c r="L50" t="str">
        <f t="shared" si="1"/>
        <v>○</v>
      </c>
    </row>
    <row r="51" spans="1:12" x14ac:dyDescent="0.15">
      <c r="A51" s="47">
        <v>48</v>
      </c>
      <c r="B51" s="287" t="s">
        <v>2759</v>
      </c>
      <c r="C51" s="47" t="s">
        <v>2760</v>
      </c>
      <c r="D51" s="47" t="s">
        <v>2085</v>
      </c>
      <c r="E51" s="47" t="s">
        <v>2761</v>
      </c>
      <c r="F51" s="47" t="s">
        <v>2762</v>
      </c>
      <c r="G51" s="47" t="s">
        <v>2763</v>
      </c>
      <c r="H51" s="284">
        <v>38808</v>
      </c>
      <c r="I51" s="285">
        <v>27</v>
      </c>
      <c r="J51" s="288" t="str">
        <f t="shared" si="2"/>
        <v>○</v>
      </c>
      <c r="K51" s="289" t="s">
        <v>2764</v>
      </c>
      <c r="L51" t="str">
        <f t="shared" si="1"/>
        <v>○</v>
      </c>
    </row>
    <row r="52" spans="1:12" x14ac:dyDescent="0.15">
      <c r="A52" s="47">
        <v>49</v>
      </c>
      <c r="B52" s="287" t="s">
        <v>2764</v>
      </c>
      <c r="C52" s="47" t="s">
        <v>2765</v>
      </c>
      <c r="D52" s="47" t="s">
        <v>1716</v>
      </c>
      <c r="E52" s="47" t="s">
        <v>2766</v>
      </c>
      <c r="F52" s="47" t="s">
        <v>2767</v>
      </c>
      <c r="G52" s="47" t="s">
        <v>2768</v>
      </c>
      <c r="H52" s="284">
        <v>38808</v>
      </c>
      <c r="I52" s="285">
        <v>18</v>
      </c>
      <c r="J52" s="288" t="str">
        <f t="shared" si="2"/>
        <v>○</v>
      </c>
      <c r="K52" s="289" t="s">
        <v>2769</v>
      </c>
      <c r="L52" t="str">
        <f t="shared" si="1"/>
        <v>○</v>
      </c>
    </row>
    <row r="53" spans="1:12" x14ac:dyDescent="0.15">
      <c r="A53" s="47">
        <v>50</v>
      </c>
      <c r="B53" s="287" t="s">
        <v>2769</v>
      </c>
      <c r="C53" s="47" t="s">
        <v>2770</v>
      </c>
      <c r="D53" s="47" t="s">
        <v>1722</v>
      </c>
      <c r="E53" s="47" t="s">
        <v>1723</v>
      </c>
      <c r="F53" s="47" t="s">
        <v>1724</v>
      </c>
      <c r="G53" s="47" t="s">
        <v>1725</v>
      </c>
      <c r="H53" s="284">
        <v>38808</v>
      </c>
      <c r="I53" s="285">
        <v>9</v>
      </c>
      <c r="J53" s="288" t="str">
        <f t="shared" si="2"/>
        <v>○</v>
      </c>
      <c r="K53" s="289" t="s">
        <v>2771</v>
      </c>
      <c r="L53" t="str">
        <f t="shared" si="1"/>
        <v>○</v>
      </c>
    </row>
    <row r="54" spans="1:12" x14ac:dyDescent="0.15">
      <c r="A54" s="47">
        <v>51</v>
      </c>
      <c r="B54" s="287" t="s">
        <v>2771</v>
      </c>
      <c r="C54" s="47" t="s">
        <v>2772</v>
      </c>
      <c r="D54" s="47" t="s">
        <v>2551</v>
      </c>
      <c r="E54" s="47" t="s">
        <v>2773</v>
      </c>
      <c r="F54" s="47" t="s">
        <v>2774</v>
      </c>
      <c r="G54" s="47" t="s">
        <v>2775</v>
      </c>
      <c r="H54" s="284">
        <v>38808</v>
      </c>
      <c r="I54" s="285">
        <v>18</v>
      </c>
      <c r="J54" s="288" t="str">
        <f t="shared" si="2"/>
        <v>○</v>
      </c>
      <c r="K54" s="289" t="s">
        <v>2776</v>
      </c>
      <c r="L54" t="str">
        <f t="shared" si="1"/>
        <v>○</v>
      </c>
    </row>
    <row r="55" spans="1:12" x14ac:dyDescent="0.15">
      <c r="A55" s="47">
        <v>52</v>
      </c>
      <c r="B55" s="287" t="s">
        <v>2776</v>
      </c>
      <c r="C55" s="47" t="s">
        <v>2777</v>
      </c>
      <c r="D55" s="47" t="s">
        <v>1666</v>
      </c>
      <c r="E55" s="47" t="s">
        <v>2778</v>
      </c>
      <c r="F55" s="47" t="s">
        <v>2779</v>
      </c>
      <c r="G55" s="47" t="s">
        <v>2780</v>
      </c>
      <c r="H55" s="284">
        <v>38808</v>
      </c>
      <c r="I55" s="285">
        <v>36</v>
      </c>
      <c r="J55" s="288" t="str">
        <f t="shared" si="2"/>
        <v>○</v>
      </c>
      <c r="K55" s="289" t="s">
        <v>2781</v>
      </c>
      <c r="L55" t="str">
        <f t="shared" si="1"/>
        <v>○</v>
      </c>
    </row>
    <row r="56" spans="1:12" x14ac:dyDescent="0.15">
      <c r="A56" s="47">
        <v>53</v>
      </c>
      <c r="B56" s="377" t="s">
        <v>2781</v>
      </c>
      <c r="C56" s="378" t="s">
        <v>2782</v>
      </c>
      <c r="D56" s="378" t="s">
        <v>2745</v>
      </c>
      <c r="E56" s="378" t="s">
        <v>2783</v>
      </c>
      <c r="F56" s="378" t="s">
        <v>2784</v>
      </c>
      <c r="G56" s="378" t="s">
        <v>2785</v>
      </c>
      <c r="H56" s="379">
        <v>38808</v>
      </c>
      <c r="I56" s="285">
        <v>18</v>
      </c>
      <c r="J56" s="288" t="str">
        <f t="shared" si="2"/>
        <v>○</v>
      </c>
      <c r="K56" s="289" t="s">
        <v>2786</v>
      </c>
      <c r="L56" t="str">
        <f t="shared" si="1"/>
        <v>○</v>
      </c>
    </row>
    <row r="57" spans="1:12" x14ac:dyDescent="0.15">
      <c r="A57" s="47">
        <v>54</v>
      </c>
      <c r="B57" s="287" t="s">
        <v>2786</v>
      </c>
      <c r="C57" s="47" t="s">
        <v>2787</v>
      </c>
      <c r="D57" s="47" t="s">
        <v>1447</v>
      </c>
      <c r="E57" s="47" t="s">
        <v>2788</v>
      </c>
      <c r="F57" s="47" t="s">
        <v>2789</v>
      </c>
      <c r="G57" s="47" t="s">
        <v>2790</v>
      </c>
      <c r="H57" s="284">
        <v>38808</v>
      </c>
      <c r="I57" s="285">
        <v>18</v>
      </c>
      <c r="J57" s="288" t="str">
        <f t="shared" si="2"/>
        <v>○</v>
      </c>
      <c r="K57" s="289" t="s">
        <v>2791</v>
      </c>
      <c r="L57" t="str">
        <f t="shared" si="1"/>
        <v>○</v>
      </c>
    </row>
    <row r="58" spans="1:12" x14ac:dyDescent="0.15">
      <c r="A58" s="47">
        <v>55</v>
      </c>
      <c r="B58" s="287" t="s">
        <v>2791</v>
      </c>
      <c r="C58" s="47" t="s">
        <v>2792</v>
      </c>
      <c r="D58" s="47" t="s">
        <v>2793</v>
      </c>
      <c r="E58" s="47" t="s">
        <v>2794</v>
      </c>
      <c r="F58" s="47" t="s">
        <v>2795</v>
      </c>
      <c r="G58" s="47" t="s">
        <v>2796</v>
      </c>
      <c r="H58" s="284">
        <v>38808</v>
      </c>
      <c r="I58" s="285">
        <v>18</v>
      </c>
      <c r="J58" s="288" t="str">
        <f t="shared" si="2"/>
        <v>○</v>
      </c>
      <c r="K58" s="289" t="s">
        <v>2797</v>
      </c>
      <c r="L58" t="str">
        <f t="shared" si="1"/>
        <v>○</v>
      </c>
    </row>
    <row r="59" spans="1:12" x14ac:dyDescent="0.15">
      <c r="A59" s="47">
        <v>56</v>
      </c>
      <c r="B59" s="287" t="s">
        <v>2797</v>
      </c>
      <c r="C59" s="47" t="s">
        <v>2798</v>
      </c>
      <c r="D59" s="47" t="s">
        <v>2799</v>
      </c>
      <c r="E59" s="47" t="s">
        <v>2800</v>
      </c>
      <c r="F59" s="47" t="s">
        <v>2801</v>
      </c>
      <c r="G59" s="47" t="s">
        <v>2801</v>
      </c>
      <c r="H59" s="284">
        <v>38808</v>
      </c>
      <c r="I59" s="285">
        <v>18</v>
      </c>
      <c r="J59" s="288" t="str">
        <f t="shared" si="2"/>
        <v>○</v>
      </c>
      <c r="K59" s="289" t="s">
        <v>2802</v>
      </c>
      <c r="L59" t="str">
        <f t="shared" si="1"/>
        <v>○</v>
      </c>
    </row>
    <row r="60" spans="1:12" x14ac:dyDescent="0.15">
      <c r="A60" s="47">
        <v>57</v>
      </c>
      <c r="B60" s="287" t="s">
        <v>2802</v>
      </c>
      <c r="C60" s="47" t="s">
        <v>2803</v>
      </c>
      <c r="D60" s="47" t="s">
        <v>2804</v>
      </c>
      <c r="E60" s="47" t="s">
        <v>2805</v>
      </c>
      <c r="F60" s="47" t="s">
        <v>2806</v>
      </c>
      <c r="G60" s="47" t="s">
        <v>2807</v>
      </c>
      <c r="H60" s="284">
        <v>38798</v>
      </c>
      <c r="I60" s="285">
        <v>18</v>
      </c>
      <c r="J60" s="288" t="str">
        <f t="shared" si="2"/>
        <v>○</v>
      </c>
      <c r="K60" s="289" t="s">
        <v>2808</v>
      </c>
      <c r="L60" t="str">
        <f t="shared" si="1"/>
        <v>○</v>
      </c>
    </row>
    <row r="61" spans="1:12" x14ac:dyDescent="0.15">
      <c r="A61" s="47">
        <v>58</v>
      </c>
      <c r="B61" s="287" t="s">
        <v>2808</v>
      </c>
      <c r="C61" s="47" t="s">
        <v>2809</v>
      </c>
      <c r="D61" s="47" t="s">
        <v>1873</v>
      </c>
      <c r="E61" s="47" t="s">
        <v>1874</v>
      </c>
      <c r="F61" s="47" t="s">
        <v>2810</v>
      </c>
      <c r="G61" s="47" t="s">
        <v>1876</v>
      </c>
      <c r="H61" s="284">
        <v>38808</v>
      </c>
      <c r="I61" s="285">
        <v>9</v>
      </c>
      <c r="J61" s="288" t="str">
        <f t="shared" si="2"/>
        <v>○</v>
      </c>
      <c r="K61" s="289" t="s">
        <v>2811</v>
      </c>
      <c r="L61" t="str">
        <f t="shared" si="1"/>
        <v>○</v>
      </c>
    </row>
    <row r="62" spans="1:12" x14ac:dyDescent="0.15">
      <c r="A62" s="47">
        <v>59</v>
      </c>
      <c r="B62" s="287" t="s">
        <v>2811</v>
      </c>
      <c r="C62" s="47" t="s">
        <v>2812</v>
      </c>
      <c r="D62" s="47" t="s">
        <v>1891</v>
      </c>
      <c r="E62" s="47" t="s">
        <v>1892</v>
      </c>
      <c r="F62" s="47" t="s">
        <v>1893</v>
      </c>
      <c r="G62" s="47" t="s">
        <v>1894</v>
      </c>
      <c r="H62" s="284">
        <v>38808</v>
      </c>
      <c r="I62" s="285">
        <v>9</v>
      </c>
      <c r="J62" s="288" t="str">
        <f t="shared" si="2"/>
        <v>○</v>
      </c>
      <c r="K62" s="289" t="s">
        <v>2813</v>
      </c>
      <c r="L62" t="str">
        <f t="shared" si="1"/>
        <v>○</v>
      </c>
    </row>
    <row r="63" spans="1:12" x14ac:dyDescent="0.15">
      <c r="A63" s="47">
        <v>60</v>
      </c>
      <c r="B63" s="287" t="s">
        <v>2813</v>
      </c>
      <c r="C63" s="47" t="s">
        <v>2814</v>
      </c>
      <c r="D63" s="47" t="s">
        <v>2136</v>
      </c>
      <c r="E63" s="47" t="s">
        <v>2815</v>
      </c>
      <c r="F63" s="47" t="s">
        <v>2816</v>
      </c>
      <c r="G63" s="47" t="s">
        <v>2816</v>
      </c>
      <c r="H63" s="284">
        <v>38808</v>
      </c>
      <c r="I63" s="285">
        <v>18</v>
      </c>
      <c r="J63" s="288" t="str">
        <f t="shared" si="2"/>
        <v>○</v>
      </c>
      <c r="K63" s="289" t="s">
        <v>2817</v>
      </c>
      <c r="L63" t="str">
        <f t="shared" si="1"/>
        <v>○</v>
      </c>
    </row>
    <row r="64" spans="1:12" x14ac:dyDescent="0.15">
      <c r="A64" s="47">
        <v>61</v>
      </c>
      <c r="B64" s="287" t="s">
        <v>2817</v>
      </c>
      <c r="C64" s="47" t="s">
        <v>2818</v>
      </c>
      <c r="D64" s="47" t="s">
        <v>2819</v>
      </c>
      <c r="E64" s="47" t="s">
        <v>2820</v>
      </c>
      <c r="F64" s="47" t="s">
        <v>2821</v>
      </c>
      <c r="G64" s="47" t="s">
        <v>2821</v>
      </c>
      <c r="H64" s="284">
        <v>38808</v>
      </c>
      <c r="I64" s="285">
        <v>18</v>
      </c>
      <c r="J64" s="288" t="str">
        <f t="shared" si="2"/>
        <v>○</v>
      </c>
      <c r="K64" s="289" t="s">
        <v>2822</v>
      </c>
      <c r="L64" t="str">
        <f t="shared" si="1"/>
        <v>○</v>
      </c>
    </row>
    <row r="65" spans="1:12" x14ac:dyDescent="0.15">
      <c r="A65" s="47">
        <v>62</v>
      </c>
      <c r="B65" s="287" t="s">
        <v>2822</v>
      </c>
      <c r="C65" s="47" t="s">
        <v>2823</v>
      </c>
      <c r="D65" s="47" t="s">
        <v>2824</v>
      </c>
      <c r="E65" s="47" t="s">
        <v>2825</v>
      </c>
      <c r="F65" s="47" t="s">
        <v>2826</v>
      </c>
      <c r="G65" s="47" t="s">
        <v>2827</v>
      </c>
      <c r="H65" s="284">
        <v>38808</v>
      </c>
      <c r="I65" s="285">
        <v>18</v>
      </c>
      <c r="J65" s="288" t="str">
        <f t="shared" si="2"/>
        <v>○</v>
      </c>
      <c r="K65" s="289" t="s">
        <v>2832</v>
      </c>
      <c r="L65" t="str">
        <f t="shared" si="1"/>
        <v>○</v>
      </c>
    </row>
    <row r="66" spans="1:12" x14ac:dyDescent="0.15">
      <c r="A66" s="47">
        <v>63</v>
      </c>
      <c r="B66" s="287" t="s">
        <v>2828</v>
      </c>
      <c r="C66" s="47" t="s">
        <v>2829</v>
      </c>
      <c r="D66" s="47" t="s">
        <v>1527</v>
      </c>
      <c r="E66" s="47" t="s">
        <v>2830</v>
      </c>
      <c r="F66" s="47" t="s">
        <v>2831</v>
      </c>
      <c r="G66" s="47" t="s">
        <v>2831</v>
      </c>
      <c r="H66" s="284">
        <v>38808</v>
      </c>
      <c r="I66" s="285">
        <v>9</v>
      </c>
      <c r="J66" s="288" t="str">
        <f t="shared" si="2"/>
        <v>×</v>
      </c>
      <c r="K66" s="289" t="s">
        <v>2838</v>
      </c>
      <c r="L66" t="str">
        <f t="shared" si="1"/>
        <v>○</v>
      </c>
    </row>
    <row r="67" spans="1:12" x14ac:dyDescent="0.15">
      <c r="A67" s="47">
        <v>64</v>
      </c>
      <c r="B67" s="287" t="s">
        <v>2832</v>
      </c>
      <c r="C67" s="47" t="s">
        <v>2833</v>
      </c>
      <c r="D67" s="47" t="s">
        <v>2834</v>
      </c>
      <c r="E67" s="47" t="s">
        <v>2835</v>
      </c>
      <c r="F67" s="47" t="s">
        <v>2836</v>
      </c>
      <c r="G67" s="47" t="s">
        <v>2837</v>
      </c>
      <c r="H67" s="284">
        <v>38808</v>
      </c>
      <c r="I67" s="285">
        <v>18</v>
      </c>
      <c r="J67" s="288" t="str">
        <f t="shared" si="2"/>
        <v>○</v>
      </c>
      <c r="K67" s="289" t="s">
        <v>2841</v>
      </c>
      <c r="L67" t="str">
        <f t="shared" si="1"/>
        <v>○</v>
      </c>
    </row>
    <row r="68" spans="1:12" x14ac:dyDescent="0.15">
      <c r="A68" s="47">
        <v>65</v>
      </c>
      <c r="B68" s="287" t="s">
        <v>2838</v>
      </c>
      <c r="C68" s="47" t="s">
        <v>2839</v>
      </c>
      <c r="D68" s="47" t="s">
        <v>2819</v>
      </c>
      <c r="E68" s="47" t="s">
        <v>2840</v>
      </c>
      <c r="F68" s="47" t="s">
        <v>2821</v>
      </c>
      <c r="G68" s="47" t="s">
        <v>2821</v>
      </c>
      <c r="H68" s="284">
        <v>38808</v>
      </c>
      <c r="I68" s="285">
        <v>18</v>
      </c>
      <c r="J68" s="288" t="str">
        <f t="shared" ref="J68:J99" si="3">IF(ISERROR(VLOOKUP(B68,$K:$L,2,FALSE)),"×",VLOOKUP(B68,$K:$L,2,FALSE))</f>
        <v>○</v>
      </c>
      <c r="K68" s="289" t="s">
        <v>2847</v>
      </c>
      <c r="L68" t="str">
        <f t="shared" si="1"/>
        <v>○</v>
      </c>
    </row>
    <row r="69" spans="1:12" x14ac:dyDescent="0.15">
      <c r="A69" s="47">
        <v>66</v>
      </c>
      <c r="B69" s="287" t="s">
        <v>2841</v>
      </c>
      <c r="C69" s="47" t="s">
        <v>2842</v>
      </c>
      <c r="D69" s="47" t="s">
        <v>2843</v>
      </c>
      <c r="E69" s="47" t="s">
        <v>2844</v>
      </c>
      <c r="F69" s="47" t="s">
        <v>2845</v>
      </c>
      <c r="G69" s="47" t="s">
        <v>2846</v>
      </c>
      <c r="H69" s="284">
        <v>38808</v>
      </c>
      <c r="I69" s="285">
        <v>18</v>
      </c>
      <c r="J69" s="288" t="str">
        <f t="shared" si="3"/>
        <v>○</v>
      </c>
      <c r="K69" s="289" t="s">
        <v>2853</v>
      </c>
      <c r="L69" t="str">
        <f t="shared" ref="L69:L132" si="4">IF(K69="","","○")</f>
        <v>○</v>
      </c>
    </row>
    <row r="70" spans="1:12" x14ac:dyDescent="0.15">
      <c r="A70" s="47">
        <v>67</v>
      </c>
      <c r="B70" s="287" t="s">
        <v>2847</v>
      </c>
      <c r="C70" s="47" t="s">
        <v>2848</v>
      </c>
      <c r="D70" s="47" t="s">
        <v>2849</v>
      </c>
      <c r="E70" s="47" t="s">
        <v>2850</v>
      </c>
      <c r="F70" s="47" t="s">
        <v>2851</v>
      </c>
      <c r="G70" s="47" t="s">
        <v>2852</v>
      </c>
      <c r="H70" s="284">
        <v>38808</v>
      </c>
      <c r="I70" s="285">
        <v>27</v>
      </c>
      <c r="J70" s="288" t="str">
        <f t="shared" si="3"/>
        <v>○</v>
      </c>
      <c r="K70" s="289" t="s">
        <v>2858</v>
      </c>
      <c r="L70" t="str">
        <f t="shared" si="4"/>
        <v>○</v>
      </c>
    </row>
    <row r="71" spans="1:12" x14ac:dyDescent="0.15">
      <c r="A71" s="47">
        <v>68</v>
      </c>
      <c r="B71" s="287" t="s">
        <v>2853</v>
      </c>
      <c r="C71" s="47" t="s">
        <v>2854</v>
      </c>
      <c r="D71" s="47" t="s">
        <v>2824</v>
      </c>
      <c r="E71" s="47" t="s">
        <v>2855</v>
      </c>
      <c r="F71" s="47" t="s">
        <v>2856</v>
      </c>
      <c r="G71" s="47" t="s">
        <v>2857</v>
      </c>
      <c r="H71" s="284">
        <v>38808</v>
      </c>
      <c r="I71" s="285">
        <v>18</v>
      </c>
      <c r="J71" s="288" t="str">
        <f t="shared" si="3"/>
        <v>○</v>
      </c>
      <c r="K71" s="289" t="s">
        <v>2863</v>
      </c>
      <c r="L71" t="str">
        <f t="shared" si="4"/>
        <v>○</v>
      </c>
    </row>
    <row r="72" spans="1:12" x14ac:dyDescent="0.15">
      <c r="A72" s="47">
        <v>69</v>
      </c>
      <c r="B72" s="287" t="s">
        <v>2858</v>
      </c>
      <c r="C72" s="47" t="s">
        <v>2859</v>
      </c>
      <c r="D72" s="47" t="s">
        <v>1447</v>
      </c>
      <c r="E72" s="47" t="s">
        <v>2860</v>
      </c>
      <c r="F72" s="47" t="s">
        <v>2861</v>
      </c>
      <c r="G72" s="47" t="s">
        <v>2862</v>
      </c>
      <c r="H72" s="284">
        <v>38808</v>
      </c>
      <c r="I72" s="285">
        <v>18</v>
      </c>
      <c r="J72" s="288" t="str">
        <f t="shared" si="3"/>
        <v>○</v>
      </c>
      <c r="K72" s="289" t="s">
        <v>2868</v>
      </c>
      <c r="L72" t="str">
        <f t="shared" si="4"/>
        <v>○</v>
      </c>
    </row>
    <row r="73" spans="1:12" x14ac:dyDescent="0.15">
      <c r="A73" s="47">
        <v>70</v>
      </c>
      <c r="B73" s="287" t="s">
        <v>2863</v>
      </c>
      <c r="C73" s="47" t="s">
        <v>2864</v>
      </c>
      <c r="D73" s="47" t="s">
        <v>2865</v>
      </c>
      <c r="E73" s="47" t="s">
        <v>2866</v>
      </c>
      <c r="F73" s="47" t="s">
        <v>2867</v>
      </c>
      <c r="G73" s="47" t="s">
        <v>2867</v>
      </c>
      <c r="H73" s="284">
        <v>38808</v>
      </c>
      <c r="I73" s="285">
        <v>27</v>
      </c>
      <c r="J73" s="288" t="str">
        <f t="shared" si="3"/>
        <v>○</v>
      </c>
      <c r="K73" s="289" t="s">
        <v>2873</v>
      </c>
      <c r="L73" t="str">
        <f t="shared" si="4"/>
        <v>○</v>
      </c>
    </row>
    <row r="74" spans="1:12" x14ac:dyDescent="0.15">
      <c r="A74" s="47">
        <v>71</v>
      </c>
      <c r="B74" s="287" t="s">
        <v>2868</v>
      </c>
      <c r="C74" s="47" t="s">
        <v>2869</v>
      </c>
      <c r="D74" s="47" t="s">
        <v>1447</v>
      </c>
      <c r="E74" s="47" t="s">
        <v>2870</v>
      </c>
      <c r="F74" s="47" t="s">
        <v>2871</v>
      </c>
      <c r="G74" s="47" t="s">
        <v>2872</v>
      </c>
      <c r="H74" s="284">
        <v>38808</v>
      </c>
      <c r="I74" s="285">
        <v>18</v>
      </c>
      <c r="J74" s="288" t="str">
        <f t="shared" si="3"/>
        <v>○</v>
      </c>
      <c r="K74" s="289" t="s">
        <v>2877</v>
      </c>
      <c r="L74" t="str">
        <f t="shared" si="4"/>
        <v>○</v>
      </c>
    </row>
    <row r="75" spans="1:12" x14ac:dyDescent="0.15">
      <c r="A75" s="47">
        <v>72</v>
      </c>
      <c r="B75" s="287" t="s">
        <v>2873</v>
      </c>
      <c r="C75" s="47" t="s">
        <v>2874</v>
      </c>
      <c r="D75" s="47" t="s">
        <v>1929</v>
      </c>
      <c r="E75" s="47" t="s">
        <v>2875</v>
      </c>
      <c r="F75" s="47" t="s">
        <v>2876</v>
      </c>
      <c r="G75" s="47" t="s">
        <v>1932</v>
      </c>
      <c r="H75" s="284">
        <v>38808</v>
      </c>
      <c r="I75" s="285">
        <v>9</v>
      </c>
      <c r="J75" s="288" t="str">
        <f t="shared" si="3"/>
        <v>○</v>
      </c>
      <c r="K75" s="289" t="s">
        <v>2882</v>
      </c>
      <c r="L75" t="str">
        <f t="shared" si="4"/>
        <v>○</v>
      </c>
    </row>
    <row r="76" spans="1:12" x14ac:dyDescent="0.15">
      <c r="A76" s="47">
        <v>73</v>
      </c>
      <c r="B76" s="287" t="s">
        <v>2877</v>
      </c>
      <c r="C76" s="47" t="s">
        <v>2878</v>
      </c>
      <c r="D76" s="47" t="s">
        <v>2879</v>
      </c>
      <c r="E76" s="47" t="s">
        <v>2880</v>
      </c>
      <c r="F76" s="47" t="s">
        <v>2881</v>
      </c>
      <c r="G76" s="47" t="s">
        <v>2881</v>
      </c>
      <c r="H76" s="284">
        <v>38808</v>
      </c>
      <c r="I76" s="285">
        <v>18</v>
      </c>
      <c r="J76" s="288" t="str">
        <f t="shared" si="3"/>
        <v>○</v>
      </c>
      <c r="K76" s="289" t="s">
        <v>2888</v>
      </c>
      <c r="L76" t="str">
        <f t="shared" si="4"/>
        <v>○</v>
      </c>
    </row>
    <row r="77" spans="1:12" x14ac:dyDescent="0.15">
      <c r="A77" s="47">
        <v>74</v>
      </c>
      <c r="B77" s="287" t="s">
        <v>2882</v>
      </c>
      <c r="C77" s="47" t="s">
        <v>2883</v>
      </c>
      <c r="D77" s="47" t="s">
        <v>2884</v>
      </c>
      <c r="E77" s="47" t="s">
        <v>2885</v>
      </c>
      <c r="F77" s="47" t="s">
        <v>2886</v>
      </c>
      <c r="G77" s="47" t="s">
        <v>2887</v>
      </c>
      <c r="H77" s="284">
        <v>42278</v>
      </c>
      <c r="I77" s="285">
        <v>18</v>
      </c>
      <c r="J77" s="288" t="str">
        <f t="shared" si="3"/>
        <v>○</v>
      </c>
      <c r="K77" s="289" t="s">
        <v>2893</v>
      </c>
      <c r="L77" t="str">
        <f t="shared" si="4"/>
        <v>○</v>
      </c>
    </row>
    <row r="78" spans="1:12" x14ac:dyDescent="0.15">
      <c r="A78" s="47">
        <v>75</v>
      </c>
      <c r="B78" s="287" t="s">
        <v>2888</v>
      </c>
      <c r="C78" s="47" t="s">
        <v>2889</v>
      </c>
      <c r="D78" s="47" t="s">
        <v>2890</v>
      </c>
      <c r="E78" s="47" t="s">
        <v>2891</v>
      </c>
      <c r="F78" s="47" t="s">
        <v>2892</v>
      </c>
      <c r="G78" s="47" t="s">
        <v>2892</v>
      </c>
      <c r="H78" s="284">
        <v>38808</v>
      </c>
      <c r="I78" s="285">
        <v>18</v>
      </c>
      <c r="J78" s="288" t="str">
        <f t="shared" si="3"/>
        <v>○</v>
      </c>
      <c r="K78" s="289" t="s">
        <v>2898</v>
      </c>
      <c r="L78" t="str">
        <f t="shared" si="4"/>
        <v>○</v>
      </c>
    </row>
    <row r="79" spans="1:12" x14ac:dyDescent="0.15">
      <c r="A79" s="47">
        <v>76</v>
      </c>
      <c r="B79" s="287" t="s">
        <v>2893</v>
      </c>
      <c r="C79" s="47" t="s">
        <v>2894</v>
      </c>
      <c r="D79" s="47" t="s">
        <v>1447</v>
      </c>
      <c r="E79" s="47" t="s">
        <v>2895</v>
      </c>
      <c r="F79" s="47" t="s">
        <v>2896</v>
      </c>
      <c r="G79" s="47" t="s">
        <v>2897</v>
      </c>
      <c r="H79" s="284">
        <v>38808</v>
      </c>
      <c r="I79" s="285">
        <v>18</v>
      </c>
      <c r="J79" s="288" t="str">
        <f t="shared" si="3"/>
        <v>○</v>
      </c>
      <c r="K79" s="289" t="s">
        <v>2903</v>
      </c>
      <c r="L79" t="str">
        <f t="shared" si="4"/>
        <v>○</v>
      </c>
    </row>
    <row r="80" spans="1:12" x14ac:dyDescent="0.15">
      <c r="A80" s="47">
        <v>77</v>
      </c>
      <c r="B80" s="287" t="s">
        <v>2898</v>
      </c>
      <c r="C80" s="47" t="s">
        <v>2899</v>
      </c>
      <c r="D80" s="47" t="s">
        <v>2745</v>
      </c>
      <c r="E80" s="47" t="s">
        <v>2900</v>
      </c>
      <c r="F80" s="47" t="s">
        <v>2901</v>
      </c>
      <c r="G80" s="47" t="s">
        <v>2902</v>
      </c>
      <c r="H80" s="284">
        <v>40513</v>
      </c>
      <c r="I80" s="285">
        <v>18</v>
      </c>
      <c r="J80" s="288" t="str">
        <f t="shared" si="3"/>
        <v>○</v>
      </c>
      <c r="K80" s="289" t="s">
        <v>2908</v>
      </c>
      <c r="L80" t="str">
        <f t="shared" si="4"/>
        <v>○</v>
      </c>
    </row>
    <row r="81" spans="1:12" x14ac:dyDescent="0.15">
      <c r="A81" s="47">
        <v>78</v>
      </c>
      <c r="B81" s="287" t="s">
        <v>2903</v>
      </c>
      <c r="C81" s="47" t="s">
        <v>2904</v>
      </c>
      <c r="D81" s="47" t="s">
        <v>2528</v>
      </c>
      <c r="E81" s="47" t="s">
        <v>2905</v>
      </c>
      <c r="F81" s="47" t="s">
        <v>2906</v>
      </c>
      <c r="G81" s="47" t="s">
        <v>2907</v>
      </c>
      <c r="H81" s="284">
        <v>40595</v>
      </c>
      <c r="I81" s="285">
        <v>18</v>
      </c>
      <c r="J81" s="288" t="str">
        <f t="shared" si="3"/>
        <v>○</v>
      </c>
      <c r="K81" s="289" t="s">
        <v>2913</v>
      </c>
      <c r="L81" t="str">
        <f t="shared" si="4"/>
        <v>○</v>
      </c>
    </row>
    <row r="82" spans="1:12" x14ac:dyDescent="0.15">
      <c r="A82" s="47">
        <v>79</v>
      </c>
      <c r="B82" s="287" t="s">
        <v>2908</v>
      </c>
      <c r="C82" s="47" t="s">
        <v>2909</v>
      </c>
      <c r="D82" s="47" t="s">
        <v>2269</v>
      </c>
      <c r="E82" s="47" t="s">
        <v>2910</v>
      </c>
      <c r="F82" s="47" t="s">
        <v>2911</v>
      </c>
      <c r="G82" s="47" t="s">
        <v>2912</v>
      </c>
      <c r="H82" s="284">
        <v>40634</v>
      </c>
      <c r="I82" s="285">
        <v>18</v>
      </c>
      <c r="J82" s="288" t="str">
        <f t="shared" si="3"/>
        <v>○</v>
      </c>
      <c r="K82" s="289" t="s">
        <v>2917</v>
      </c>
      <c r="L82" t="str">
        <f t="shared" si="4"/>
        <v>○</v>
      </c>
    </row>
    <row r="83" spans="1:12" x14ac:dyDescent="0.15">
      <c r="A83" s="47">
        <v>80</v>
      </c>
      <c r="B83" s="287" t="s">
        <v>2913</v>
      </c>
      <c r="C83" s="47" t="s">
        <v>2914</v>
      </c>
      <c r="D83" s="47" t="s">
        <v>1453</v>
      </c>
      <c r="E83" s="47" t="s">
        <v>2915</v>
      </c>
      <c r="F83" s="47" t="s">
        <v>2916</v>
      </c>
      <c r="G83" s="47"/>
      <c r="H83" s="284">
        <v>42826</v>
      </c>
      <c r="I83" s="285">
        <v>18</v>
      </c>
      <c r="J83" s="288" t="str">
        <f t="shared" si="3"/>
        <v>○</v>
      </c>
      <c r="K83" s="289" t="s">
        <v>2923</v>
      </c>
      <c r="L83" t="str">
        <f t="shared" si="4"/>
        <v>○</v>
      </c>
    </row>
    <row r="84" spans="1:12" x14ac:dyDescent="0.15">
      <c r="A84" s="47">
        <v>81</v>
      </c>
      <c r="B84" s="287" t="s">
        <v>2917</v>
      </c>
      <c r="C84" s="47" t="s">
        <v>2918</v>
      </c>
      <c r="D84" s="47" t="s">
        <v>2919</v>
      </c>
      <c r="E84" s="47" t="s">
        <v>2920</v>
      </c>
      <c r="F84" s="47" t="s">
        <v>2921</v>
      </c>
      <c r="G84" s="47" t="s">
        <v>2922</v>
      </c>
      <c r="H84" s="284">
        <v>42826</v>
      </c>
      <c r="I84" s="285">
        <v>18</v>
      </c>
      <c r="J84" s="288" t="str">
        <f t="shared" si="3"/>
        <v>○</v>
      </c>
      <c r="K84" s="289" t="s">
        <v>2929</v>
      </c>
      <c r="L84" t="str">
        <f t="shared" si="4"/>
        <v>○</v>
      </c>
    </row>
    <row r="85" spans="1:12" x14ac:dyDescent="0.15">
      <c r="A85" s="47">
        <v>82</v>
      </c>
      <c r="B85" s="287" t="s">
        <v>2923</v>
      </c>
      <c r="C85" s="47" t="s">
        <v>2924</v>
      </c>
      <c r="D85" s="47" t="s">
        <v>2925</v>
      </c>
      <c r="E85" s="47" t="s">
        <v>2926</v>
      </c>
      <c r="F85" s="47" t="s">
        <v>2927</v>
      </c>
      <c r="G85" s="47" t="s">
        <v>2928</v>
      </c>
      <c r="H85" s="284">
        <v>43678</v>
      </c>
      <c r="I85" s="285">
        <v>18</v>
      </c>
      <c r="J85" s="288" t="str">
        <f t="shared" si="3"/>
        <v>○</v>
      </c>
      <c r="K85" s="289" t="s">
        <v>2933</v>
      </c>
      <c r="L85" t="str">
        <f t="shared" si="4"/>
        <v>○</v>
      </c>
    </row>
    <row r="86" spans="1:12" x14ac:dyDescent="0.15">
      <c r="A86" s="47">
        <v>83</v>
      </c>
      <c r="B86" s="287" t="s">
        <v>2929</v>
      </c>
      <c r="C86" s="47" t="s">
        <v>2930</v>
      </c>
      <c r="D86" s="47" t="s">
        <v>1430</v>
      </c>
      <c r="E86" s="47" t="s">
        <v>2931</v>
      </c>
      <c r="F86" s="47" t="s">
        <v>2932</v>
      </c>
      <c r="G86" s="47"/>
      <c r="H86" s="284">
        <v>43922</v>
      </c>
      <c r="I86" s="285">
        <v>18</v>
      </c>
      <c r="J86" s="288" t="str">
        <f t="shared" si="3"/>
        <v>○</v>
      </c>
      <c r="K86" s="289" t="s">
        <v>2939</v>
      </c>
      <c r="L86" t="str">
        <f t="shared" si="4"/>
        <v>○</v>
      </c>
    </row>
    <row r="87" spans="1:12" x14ac:dyDescent="0.15">
      <c r="A87" s="47">
        <v>84</v>
      </c>
      <c r="B87" s="287" t="s">
        <v>2933</v>
      </c>
      <c r="C87" s="47" t="s">
        <v>2934</v>
      </c>
      <c r="D87" s="47" t="s">
        <v>2935</v>
      </c>
      <c r="E87" s="47" t="s">
        <v>2936</v>
      </c>
      <c r="F87" s="47" t="s">
        <v>2937</v>
      </c>
      <c r="G87" s="47" t="s">
        <v>2938</v>
      </c>
      <c r="H87" s="284">
        <v>42356</v>
      </c>
      <c r="I87" s="285">
        <v>18</v>
      </c>
      <c r="J87" s="288" t="str">
        <f t="shared" si="3"/>
        <v>○</v>
      </c>
      <c r="K87" s="289" t="s">
        <v>2945</v>
      </c>
      <c r="L87" t="str">
        <f t="shared" si="4"/>
        <v>○</v>
      </c>
    </row>
    <row r="88" spans="1:12" x14ac:dyDescent="0.15">
      <c r="A88" s="47">
        <v>85</v>
      </c>
      <c r="B88" s="287" t="s">
        <v>2939</v>
      </c>
      <c r="C88" s="47" t="s">
        <v>2940</v>
      </c>
      <c r="D88" s="47" t="s">
        <v>2941</v>
      </c>
      <c r="E88" s="47" t="s">
        <v>2942</v>
      </c>
      <c r="F88" s="47" t="s">
        <v>2943</v>
      </c>
      <c r="G88" s="47" t="s">
        <v>2944</v>
      </c>
      <c r="H88" s="284">
        <v>45017</v>
      </c>
      <c r="I88" s="285">
        <v>18</v>
      </c>
      <c r="J88" s="288" t="str">
        <f t="shared" si="3"/>
        <v>○</v>
      </c>
      <c r="K88" s="289" t="s">
        <v>2950</v>
      </c>
      <c r="L88" t="str">
        <f t="shared" si="4"/>
        <v>○</v>
      </c>
    </row>
    <row r="89" spans="1:12" x14ac:dyDescent="0.15">
      <c r="A89" s="47">
        <v>86</v>
      </c>
      <c r="B89" s="287" t="s">
        <v>2945</v>
      </c>
      <c r="C89" s="47" t="s">
        <v>2946</v>
      </c>
      <c r="D89" s="47" t="s">
        <v>2941</v>
      </c>
      <c r="E89" s="47" t="s">
        <v>2947</v>
      </c>
      <c r="F89" s="47" t="s">
        <v>2948</v>
      </c>
      <c r="G89" s="47" t="s">
        <v>2949</v>
      </c>
      <c r="H89" s="284">
        <v>46054</v>
      </c>
      <c r="I89" s="285">
        <v>18</v>
      </c>
      <c r="J89" s="288" t="str">
        <f t="shared" si="3"/>
        <v>○</v>
      </c>
      <c r="K89" s="289" t="s">
        <v>2956</v>
      </c>
      <c r="L89" t="str">
        <f t="shared" si="4"/>
        <v>○</v>
      </c>
    </row>
    <row r="90" spans="1:12" x14ac:dyDescent="0.15">
      <c r="A90" s="47">
        <v>87</v>
      </c>
      <c r="B90" s="287" t="s">
        <v>2950</v>
      </c>
      <c r="C90" s="47" t="s">
        <v>2951</v>
      </c>
      <c r="D90" s="47" t="s">
        <v>2952</v>
      </c>
      <c r="E90" s="47" t="s">
        <v>2953</v>
      </c>
      <c r="F90" s="47" t="s">
        <v>2954</v>
      </c>
      <c r="G90" s="47" t="s">
        <v>2955</v>
      </c>
      <c r="H90" s="284">
        <v>44317</v>
      </c>
      <c r="I90" s="285">
        <v>9</v>
      </c>
      <c r="J90" s="288" t="str">
        <f t="shared" si="3"/>
        <v>○</v>
      </c>
      <c r="K90" s="289" t="s">
        <v>2961</v>
      </c>
      <c r="L90" t="str">
        <f t="shared" si="4"/>
        <v>○</v>
      </c>
    </row>
    <row r="91" spans="1:12" x14ac:dyDescent="0.15">
      <c r="A91" s="47">
        <v>88</v>
      </c>
      <c r="B91" s="287" t="s">
        <v>2956</v>
      </c>
      <c r="C91" s="47" t="s">
        <v>2957</v>
      </c>
      <c r="D91" s="47" t="s">
        <v>2952</v>
      </c>
      <c r="E91" s="47" t="s">
        <v>2958</v>
      </c>
      <c r="F91" s="47" t="s">
        <v>2959</v>
      </c>
      <c r="G91" s="47" t="s">
        <v>2960</v>
      </c>
      <c r="H91" s="284">
        <v>44317</v>
      </c>
      <c r="I91" s="285">
        <v>9</v>
      </c>
      <c r="J91" s="288" t="str">
        <f t="shared" si="3"/>
        <v>○</v>
      </c>
      <c r="K91" s="289" t="s">
        <v>2967</v>
      </c>
      <c r="L91" t="str">
        <f t="shared" si="4"/>
        <v>○</v>
      </c>
    </row>
    <row r="92" spans="1:12" x14ac:dyDescent="0.15">
      <c r="A92" s="47">
        <v>89</v>
      </c>
      <c r="B92" s="287" t="s">
        <v>2961</v>
      </c>
      <c r="C92" s="47" t="s">
        <v>2962</v>
      </c>
      <c r="D92" s="47" t="s">
        <v>2963</v>
      </c>
      <c r="E92" s="47" t="s">
        <v>2964</v>
      </c>
      <c r="F92" s="47" t="s">
        <v>2965</v>
      </c>
      <c r="G92" s="47" t="s">
        <v>2966</v>
      </c>
      <c r="H92" s="284">
        <v>45748</v>
      </c>
      <c r="I92" s="285">
        <v>27</v>
      </c>
      <c r="J92" s="288" t="str">
        <f t="shared" si="3"/>
        <v>○</v>
      </c>
      <c r="K92" s="289" t="s">
        <v>2972</v>
      </c>
      <c r="L92" t="str">
        <f t="shared" si="4"/>
        <v>○</v>
      </c>
    </row>
    <row r="93" spans="1:12" x14ac:dyDescent="0.15">
      <c r="A93" s="47">
        <v>90</v>
      </c>
      <c r="B93" s="287" t="s">
        <v>2967</v>
      </c>
      <c r="C93" s="47" t="s">
        <v>2968</v>
      </c>
      <c r="D93" s="47" t="s">
        <v>2660</v>
      </c>
      <c r="E93" s="47" t="s">
        <v>2969</v>
      </c>
      <c r="F93" s="47" t="s">
        <v>2970</v>
      </c>
      <c r="G93" s="47" t="s">
        <v>2971</v>
      </c>
      <c r="H93" s="284">
        <v>40974</v>
      </c>
      <c r="I93" s="285">
        <v>18</v>
      </c>
      <c r="J93" s="288" t="str">
        <f t="shared" si="3"/>
        <v>○</v>
      </c>
      <c r="K93" s="289" t="s">
        <v>2976</v>
      </c>
      <c r="L93" t="str">
        <f t="shared" si="4"/>
        <v>○</v>
      </c>
    </row>
    <row r="94" spans="1:12" x14ac:dyDescent="0.15">
      <c r="A94" s="47">
        <v>91</v>
      </c>
      <c r="B94" s="287" t="s">
        <v>2972</v>
      </c>
      <c r="C94" s="47" t="s">
        <v>2973</v>
      </c>
      <c r="D94" s="47" t="s">
        <v>2643</v>
      </c>
      <c r="E94" s="47" t="s">
        <v>2974</v>
      </c>
      <c r="F94" s="47" t="s">
        <v>63</v>
      </c>
      <c r="G94" s="47" t="s">
        <v>2975</v>
      </c>
      <c r="H94" s="284">
        <v>40998</v>
      </c>
      <c r="I94" s="285">
        <v>9</v>
      </c>
      <c r="J94" s="288" t="str">
        <f t="shared" si="3"/>
        <v>○</v>
      </c>
      <c r="K94" s="289" t="s">
        <v>2982</v>
      </c>
      <c r="L94" t="str">
        <f t="shared" si="4"/>
        <v>○</v>
      </c>
    </row>
    <row r="95" spans="1:12" x14ac:dyDescent="0.15">
      <c r="A95" s="47">
        <v>92</v>
      </c>
      <c r="B95" s="287" t="s">
        <v>2976</v>
      </c>
      <c r="C95" s="47" t="s">
        <v>2977</v>
      </c>
      <c r="D95" s="47" t="s">
        <v>2978</v>
      </c>
      <c r="E95" s="47" t="s">
        <v>2979</v>
      </c>
      <c r="F95" s="47" t="s">
        <v>2980</v>
      </c>
      <c r="G95" s="47" t="s">
        <v>2981</v>
      </c>
      <c r="H95" s="284">
        <v>41729</v>
      </c>
      <c r="I95" s="285">
        <v>18</v>
      </c>
      <c r="J95" s="288" t="str">
        <f t="shared" si="3"/>
        <v>○</v>
      </c>
      <c r="K95" s="289" t="s">
        <v>2987</v>
      </c>
      <c r="L95" t="str">
        <f t="shared" si="4"/>
        <v>○</v>
      </c>
    </row>
    <row r="96" spans="1:12" x14ac:dyDescent="0.15">
      <c r="A96" s="47">
        <v>93</v>
      </c>
      <c r="B96" s="287" t="s">
        <v>2982</v>
      </c>
      <c r="C96" s="47" t="s">
        <v>2983</v>
      </c>
      <c r="D96" s="47" t="s">
        <v>2843</v>
      </c>
      <c r="E96" s="47" t="s">
        <v>2984</v>
      </c>
      <c r="F96" s="47" t="s">
        <v>2985</v>
      </c>
      <c r="G96" s="47" t="s">
        <v>2986</v>
      </c>
      <c r="H96" s="284">
        <v>42062</v>
      </c>
      <c r="I96" s="285">
        <v>18</v>
      </c>
      <c r="J96" s="288" t="str">
        <f t="shared" si="3"/>
        <v>○</v>
      </c>
      <c r="K96" s="289" t="s">
        <v>2993</v>
      </c>
      <c r="L96" t="str">
        <f t="shared" si="4"/>
        <v>○</v>
      </c>
    </row>
    <row r="97" spans="1:16" x14ac:dyDescent="0.15">
      <c r="A97" s="47">
        <v>94</v>
      </c>
      <c r="B97" s="287" t="s">
        <v>2987</v>
      </c>
      <c r="C97" s="47" t="s">
        <v>2988</v>
      </c>
      <c r="D97" s="47" t="s">
        <v>2989</v>
      </c>
      <c r="E97" s="47" t="s">
        <v>2990</v>
      </c>
      <c r="F97" s="47" t="s">
        <v>2991</v>
      </c>
      <c r="G97" s="47" t="s">
        <v>2992</v>
      </c>
      <c r="H97" s="284">
        <v>42644</v>
      </c>
      <c r="I97" s="285">
        <v>18</v>
      </c>
      <c r="J97" s="288" t="str">
        <f t="shared" si="3"/>
        <v>○</v>
      </c>
      <c r="K97" s="289" t="s">
        <v>2998</v>
      </c>
      <c r="L97" t="str">
        <f t="shared" si="4"/>
        <v>○</v>
      </c>
    </row>
    <row r="98" spans="1:16" s="35" customFormat="1" x14ac:dyDescent="0.15">
      <c r="A98" s="47">
        <v>95</v>
      </c>
      <c r="B98" s="287" t="s">
        <v>2993</v>
      </c>
      <c r="C98" s="47" t="s">
        <v>2994</v>
      </c>
      <c r="D98" s="47" t="s">
        <v>2007</v>
      </c>
      <c r="E98" s="47" t="s">
        <v>2995</v>
      </c>
      <c r="F98" s="47" t="s">
        <v>2996</v>
      </c>
      <c r="G98" s="47" t="s">
        <v>2997</v>
      </c>
      <c r="H98" s="284">
        <v>42826</v>
      </c>
      <c r="I98" s="285">
        <v>18</v>
      </c>
      <c r="J98" s="288" t="str">
        <f t="shared" si="3"/>
        <v>○</v>
      </c>
      <c r="K98" s="289" t="s">
        <v>3004</v>
      </c>
      <c r="L98" t="str">
        <f t="shared" si="4"/>
        <v>○</v>
      </c>
      <c r="O98" s="195"/>
      <c r="P98" s="207"/>
    </row>
    <row r="99" spans="1:16" x14ac:dyDescent="0.15">
      <c r="A99" s="47">
        <v>96</v>
      </c>
      <c r="B99" s="287" t="s">
        <v>2998</v>
      </c>
      <c r="C99" s="47" t="s">
        <v>2999</v>
      </c>
      <c r="D99" s="47" t="s">
        <v>3000</v>
      </c>
      <c r="E99" s="47" t="s">
        <v>3001</v>
      </c>
      <c r="F99" s="47" t="s">
        <v>3002</v>
      </c>
      <c r="G99" s="47" t="s">
        <v>3003</v>
      </c>
      <c r="H99" s="284">
        <v>42826</v>
      </c>
      <c r="I99" s="285">
        <v>18</v>
      </c>
      <c r="J99" s="288" t="str">
        <f t="shared" si="3"/>
        <v>○</v>
      </c>
      <c r="K99" s="289" t="s">
        <v>3009</v>
      </c>
      <c r="L99" t="str">
        <f t="shared" si="4"/>
        <v>○</v>
      </c>
    </row>
    <row r="100" spans="1:16" x14ac:dyDescent="0.15">
      <c r="A100" s="47">
        <v>97</v>
      </c>
      <c r="B100" s="287" t="s">
        <v>3004</v>
      </c>
      <c r="C100" s="47" t="s">
        <v>3005</v>
      </c>
      <c r="D100" s="47" t="s">
        <v>1532</v>
      </c>
      <c r="E100" s="47" t="s">
        <v>3006</v>
      </c>
      <c r="F100" s="47" t="s">
        <v>3007</v>
      </c>
      <c r="G100" s="47" t="s">
        <v>3008</v>
      </c>
      <c r="H100" s="284">
        <v>43922</v>
      </c>
      <c r="I100" s="285">
        <v>18</v>
      </c>
      <c r="J100" s="288" t="str">
        <f t="shared" ref="J100:J131" si="5">IF(ISERROR(VLOOKUP(B100,$K:$L,2,FALSE)),"×",VLOOKUP(B100,$K:$L,2,FALSE))</f>
        <v>○</v>
      </c>
      <c r="K100" s="289" t="s">
        <v>3012</v>
      </c>
      <c r="L100" t="str">
        <f t="shared" si="4"/>
        <v>○</v>
      </c>
    </row>
    <row r="101" spans="1:16" x14ac:dyDescent="0.15">
      <c r="A101" s="47">
        <v>98</v>
      </c>
      <c r="B101" s="287" t="s">
        <v>3009</v>
      </c>
      <c r="C101" s="47" t="s">
        <v>3010</v>
      </c>
      <c r="D101" s="47" t="s">
        <v>1990</v>
      </c>
      <c r="E101" s="47" t="s">
        <v>3011</v>
      </c>
      <c r="F101" s="47" t="s">
        <v>1992</v>
      </c>
      <c r="G101" s="47" t="s">
        <v>1993</v>
      </c>
      <c r="H101" s="284">
        <v>44378</v>
      </c>
      <c r="I101" s="285">
        <v>18</v>
      </c>
      <c r="J101" s="288" t="str">
        <f t="shared" si="5"/>
        <v>○</v>
      </c>
      <c r="K101" s="289" t="s">
        <v>3017</v>
      </c>
      <c r="L101" t="str">
        <f t="shared" si="4"/>
        <v>○</v>
      </c>
    </row>
    <row r="102" spans="1:16" x14ac:dyDescent="0.15">
      <c r="A102" s="47">
        <v>99</v>
      </c>
      <c r="B102" s="287" t="s">
        <v>3012</v>
      </c>
      <c r="C102" s="47" t="s">
        <v>3013</v>
      </c>
      <c r="D102" s="47" t="s">
        <v>3014</v>
      </c>
      <c r="E102" s="47" t="s">
        <v>3015</v>
      </c>
      <c r="F102" s="47" t="s">
        <v>3016</v>
      </c>
      <c r="G102" s="47"/>
      <c r="H102" s="284">
        <v>45723</v>
      </c>
      <c r="I102" s="285">
        <v>18</v>
      </c>
      <c r="J102" s="288" t="str">
        <f t="shared" si="5"/>
        <v>○</v>
      </c>
      <c r="K102" s="289" t="s">
        <v>3022</v>
      </c>
      <c r="L102" t="str">
        <f t="shared" si="4"/>
        <v>○</v>
      </c>
    </row>
    <row r="103" spans="1:16" x14ac:dyDescent="0.15">
      <c r="A103" s="47">
        <v>100</v>
      </c>
      <c r="B103" s="287" t="s">
        <v>3017</v>
      </c>
      <c r="C103" s="47" t="s">
        <v>3018</v>
      </c>
      <c r="D103" s="47" t="s">
        <v>3019</v>
      </c>
      <c r="E103" s="47" t="s">
        <v>3020</v>
      </c>
      <c r="F103" s="47" t="s">
        <v>3021</v>
      </c>
      <c r="G103" s="47"/>
      <c r="H103" s="284">
        <v>45809</v>
      </c>
      <c r="I103" s="285">
        <v>18</v>
      </c>
      <c r="J103" s="288" t="str">
        <f t="shared" si="5"/>
        <v>○</v>
      </c>
      <c r="K103" s="289" t="s">
        <v>3025</v>
      </c>
      <c r="L103" t="str">
        <f t="shared" si="4"/>
        <v>○</v>
      </c>
    </row>
    <row r="104" spans="1:16" x14ac:dyDescent="0.15">
      <c r="A104" s="47">
        <v>101</v>
      </c>
      <c r="B104" s="287" t="s">
        <v>3022</v>
      </c>
      <c r="C104" s="47" t="s">
        <v>3023</v>
      </c>
      <c r="D104" s="47" t="s">
        <v>1556</v>
      </c>
      <c r="E104" s="47" t="s">
        <v>2365</v>
      </c>
      <c r="F104" s="47" t="s">
        <v>3024</v>
      </c>
      <c r="G104" s="47" t="s">
        <v>2367</v>
      </c>
      <c r="H104" s="284">
        <v>41730</v>
      </c>
      <c r="I104" s="285">
        <v>9</v>
      </c>
      <c r="J104" s="288" t="str">
        <f t="shared" si="5"/>
        <v>○</v>
      </c>
      <c r="K104" s="289" t="s">
        <v>3029</v>
      </c>
      <c r="L104" t="str">
        <f t="shared" si="4"/>
        <v>○</v>
      </c>
    </row>
    <row r="105" spans="1:16" x14ac:dyDescent="0.15">
      <c r="A105" s="47">
        <v>102</v>
      </c>
      <c r="B105" s="287" t="s">
        <v>3025</v>
      </c>
      <c r="C105" s="47" t="s">
        <v>3026</v>
      </c>
      <c r="D105" s="47" t="s">
        <v>1447</v>
      </c>
      <c r="E105" s="47" t="s">
        <v>3027</v>
      </c>
      <c r="F105" s="47" t="s">
        <v>3028</v>
      </c>
      <c r="G105" s="47"/>
      <c r="H105" s="284">
        <v>41982</v>
      </c>
      <c r="I105" s="285">
        <v>18</v>
      </c>
      <c r="J105" s="288" t="str">
        <f t="shared" si="5"/>
        <v>○</v>
      </c>
      <c r="K105" s="289" t="s">
        <v>3033</v>
      </c>
      <c r="L105" t="str">
        <f t="shared" si="4"/>
        <v>○</v>
      </c>
    </row>
    <row r="106" spans="1:16" x14ac:dyDescent="0.15">
      <c r="A106" s="47">
        <v>103</v>
      </c>
      <c r="B106" s="287" t="s">
        <v>3029</v>
      </c>
      <c r="C106" s="47" t="s">
        <v>3030</v>
      </c>
      <c r="D106" s="47" t="s">
        <v>1550</v>
      </c>
      <c r="E106" s="47" t="s">
        <v>3031</v>
      </c>
      <c r="F106" s="47" t="s">
        <v>3032</v>
      </c>
      <c r="G106" s="47" t="s">
        <v>2357</v>
      </c>
      <c r="H106" s="284">
        <v>42094</v>
      </c>
      <c r="I106" s="285">
        <v>9</v>
      </c>
      <c r="J106" s="288" t="str">
        <f t="shared" si="5"/>
        <v>○</v>
      </c>
      <c r="K106" s="289" t="s">
        <v>3039</v>
      </c>
      <c r="L106" t="str">
        <f t="shared" si="4"/>
        <v>○</v>
      </c>
    </row>
    <row r="107" spans="1:16" x14ac:dyDescent="0.15">
      <c r="A107" s="47">
        <v>104</v>
      </c>
      <c r="B107" s="287" t="s">
        <v>3033</v>
      </c>
      <c r="C107" s="47" t="s">
        <v>3034</v>
      </c>
      <c r="D107" s="47" t="s">
        <v>3035</v>
      </c>
      <c r="E107" s="47" t="s">
        <v>3036</v>
      </c>
      <c r="F107" s="47" t="s">
        <v>3037</v>
      </c>
      <c r="G107" s="47" t="s">
        <v>3038</v>
      </c>
      <c r="H107" s="284">
        <v>43191</v>
      </c>
      <c r="I107" s="285">
        <v>9</v>
      </c>
      <c r="J107" s="288" t="str">
        <f t="shared" si="5"/>
        <v>○</v>
      </c>
      <c r="K107" s="289" t="s">
        <v>3044</v>
      </c>
      <c r="L107" t="str">
        <f t="shared" si="4"/>
        <v>○</v>
      </c>
    </row>
    <row r="108" spans="1:16" x14ac:dyDescent="0.15">
      <c r="A108" s="47">
        <v>105</v>
      </c>
      <c r="B108" s="287" t="s">
        <v>3039</v>
      </c>
      <c r="C108" s="47" t="s">
        <v>3040</v>
      </c>
      <c r="D108" s="47" t="s">
        <v>3035</v>
      </c>
      <c r="E108" s="47" t="s">
        <v>3041</v>
      </c>
      <c r="F108" s="47" t="s">
        <v>3042</v>
      </c>
      <c r="G108" s="47" t="s">
        <v>3043</v>
      </c>
      <c r="H108" s="284">
        <v>44287</v>
      </c>
      <c r="I108" s="285">
        <v>9</v>
      </c>
      <c r="J108" s="288" t="str">
        <f t="shared" si="5"/>
        <v>○</v>
      </c>
      <c r="K108" s="289" t="s">
        <v>3049</v>
      </c>
      <c r="L108" t="str">
        <f t="shared" si="4"/>
        <v>○</v>
      </c>
    </row>
    <row r="109" spans="1:16" x14ac:dyDescent="0.15">
      <c r="A109" s="47">
        <v>106</v>
      </c>
      <c r="B109" s="287" t="s">
        <v>3044</v>
      </c>
      <c r="C109" s="47" t="s">
        <v>3045</v>
      </c>
      <c r="D109" s="47" t="s">
        <v>2035</v>
      </c>
      <c r="E109" s="47" t="s">
        <v>3046</v>
      </c>
      <c r="F109" s="47" t="s">
        <v>3047</v>
      </c>
      <c r="G109" s="47" t="s">
        <v>3048</v>
      </c>
      <c r="H109" s="284">
        <v>46113</v>
      </c>
      <c r="I109" s="285">
        <v>9</v>
      </c>
      <c r="J109" s="288" t="str">
        <f t="shared" si="5"/>
        <v>○</v>
      </c>
      <c r="K109" s="289" t="s">
        <v>3054</v>
      </c>
      <c r="L109" t="str">
        <f t="shared" si="4"/>
        <v>○</v>
      </c>
    </row>
    <row r="110" spans="1:16" x14ac:dyDescent="0.15">
      <c r="A110" s="47">
        <v>107</v>
      </c>
      <c r="B110" s="287" t="s">
        <v>3049</v>
      </c>
      <c r="C110" s="47" t="s">
        <v>3050</v>
      </c>
      <c r="D110" s="47" t="s">
        <v>3051</v>
      </c>
      <c r="E110" s="47" t="s">
        <v>3052</v>
      </c>
      <c r="F110" s="47" t="s">
        <v>3053</v>
      </c>
      <c r="G110" s="47"/>
      <c r="H110" s="284">
        <v>46113</v>
      </c>
      <c r="I110" s="285">
        <v>9</v>
      </c>
      <c r="J110" s="288" t="str">
        <f t="shared" si="5"/>
        <v>○</v>
      </c>
      <c r="K110" s="289" t="s">
        <v>3057</v>
      </c>
      <c r="L110" t="str">
        <f t="shared" si="4"/>
        <v>○</v>
      </c>
    </row>
    <row r="111" spans="1:16" x14ac:dyDescent="0.15">
      <c r="A111" s="47">
        <v>108</v>
      </c>
      <c r="B111" s="287" t="s">
        <v>3054</v>
      </c>
      <c r="C111" s="47" t="s">
        <v>3055</v>
      </c>
      <c r="D111" s="47" t="s">
        <v>3051</v>
      </c>
      <c r="E111" s="47" t="s">
        <v>3056</v>
      </c>
      <c r="F111" s="47" t="s">
        <v>3053</v>
      </c>
      <c r="G111" s="47"/>
      <c r="H111" s="284">
        <v>46113</v>
      </c>
      <c r="I111" s="285">
        <v>9</v>
      </c>
      <c r="J111" s="288" t="str">
        <f t="shared" si="5"/>
        <v>○</v>
      </c>
      <c r="K111" s="289" t="s">
        <v>3061</v>
      </c>
      <c r="L111" t="str">
        <f t="shared" si="4"/>
        <v>○</v>
      </c>
    </row>
    <row r="112" spans="1:16" x14ac:dyDescent="0.15">
      <c r="A112" s="47">
        <v>109</v>
      </c>
      <c r="B112" s="287" t="s">
        <v>3057</v>
      </c>
      <c r="C112" s="47" t="s">
        <v>3058</v>
      </c>
      <c r="D112" s="47" t="s">
        <v>2692</v>
      </c>
      <c r="E112" s="47" t="s">
        <v>3059</v>
      </c>
      <c r="F112" s="47" t="s">
        <v>2694</v>
      </c>
      <c r="G112" s="47" t="s">
        <v>3060</v>
      </c>
      <c r="H112" s="284">
        <v>40118</v>
      </c>
      <c r="I112" s="285">
        <v>18</v>
      </c>
      <c r="J112" s="288" t="str">
        <f t="shared" si="5"/>
        <v>○</v>
      </c>
      <c r="K112" s="289" t="s">
        <v>3065</v>
      </c>
      <c r="L112" t="str">
        <f t="shared" si="4"/>
        <v>○</v>
      </c>
    </row>
    <row r="113" spans="1:12" x14ac:dyDescent="0.15">
      <c r="A113" s="47">
        <v>110</v>
      </c>
      <c r="B113" s="287" t="s">
        <v>3061</v>
      </c>
      <c r="C113" s="47" t="s">
        <v>3062</v>
      </c>
      <c r="D113" s="47" t="s">
        <v>2925</v>
      </c>
      <c r="E113" s="47" t="s">
        <v>3063</v>
      </c>
      <c r="F113" s="47" t="s">
        <v>3064</v>
      </c>
      <c r="G113" s="47"/>
      <c r="H113" s="284">
        <v>41351</v>
      </c>
      <c r="I113" s="285">
        <v>18</v>
      </c>
      <c r="J113" s="288" t="str">
        <f t="shared" si="5"/>
        <v>○</v>
      </c>
      <c r="K113" s="289" t="s">
        <v>3070</v>
      </c>
      <c r="L113" t="str">
        <f t="shared" si="4"/>
        <v>○</v>
      </c>
    </row>
    <row r="114" spans="1:12" x14ac:dyDescent="0.15">
      <c r="A114" s="47">
        <v>111</v>
      </c>
      <c r="B114" s="287" t="s">
        <v>3065</v>
      </c>
      <c r="C114" s="47" t="s">
        <v>3066</v>
      </c>
      <c r="D114" s="47" t="s">
        <v>3067</v>
      </c>
      <c r="E114" s="47" t="s">
        <v>3068</v>
      </c>
      <c r="F114" s="47" t="s">
        <v>3069</v>
      </c>
      <c r="G114" s="47"/>
      <c r="H114" s="284">
        <v>42825</v>
      </c>
      <c r="I114" s="285">
        <v>18</v>
      </c>
      <c r="J114" s="288" t="str">
        <f t="shared" si="5"/>
        <v>○</v>
      </c>
      <c r="K114" s="289" t="s">
        <v>3076</v>
      </c>
      <c r="L114" t="str">
        <f t="shared" si="4"/>
        <v>○</v>
      </c>
    </row>
    <row r="115" spans="1:12" x14ac:dyDescent="0.15">
      <c r="A115" s="47">
        <v>112</v>
      </c>
      <c r="B115" s="287" t="s">
        <v>3070</v>
      </c>
      <c r="C115" s="47" t="s">
        <v>3071</v>
      </c>
      <c r="D115" s="47" t="s">
        <v>3072</v>
      </c>
      <c r="E115" s="47" t="s">
        <v>3073</v>
      </c>
      <c r="F115" s="47" t="s">
        <v>3074</v>
      </c>
      <c r="G115" s="47" t="s">
        <v>3075</v>
      </c>
      <c r="H115" s="284">
        <v>45323</v>
      </c>
      <c r="I115" s="285">
        <v>18</v>
      </c>
      <c r="J115" s="288" t="str">
        <f t="shared" si="5"/>
        <v>○</v>
      </c>
      <c r="K115" s="289" t="s">
        <v>3078</v>
      </c>
      <c r="L115" t="str">
        <f t="shared" si="4"/>
        <v>○</v>
      </c>
    </row>
    <row r="116" spans="1:12" x14ac:dyDescent="0.15">
      <c r="A116" s="47">
        <v>113</v>
      </c>
      <c r="B116" s="287" t="s">
        <v>3076</v>
      </c>
      <c r="C116" s="47" t="s">
        <v>3077</v>
      </c>
      <c r="D116" s="47" t="s">
        <v>1625</v>
      </c>
      <c r="E116" s="47" t="s">
        <v>2397</v>
      </c>
      <c r="F116" s="47" t="s">
        <v>2398</v>
      </c>
      <c r="G116" s="47" t="s">
        <v>2399</v>
      </c>
      <c r="H116" s="284">
        <v>41729</v>
      </c>
      <c r="I116" s="285">
        <v>18</v>
      </c>
      <c r="J116" s="288" t="str">
        <f t="shared" si="5"/>
        <v>○</v>
      </c>
      <c r="K116" s="289" t="s">
        <v>3083</v>
      </c>
      <c r="L116" t="str">
        <f t="shared" si="4"/>
        <v>○</v>
      </c>
    </row>
    <row r="117" spans="1:12" x14ac:dyDescent="0.15">
      <c r="A117" s="47">
        <v>114</v>
      </c>
      <c r="B117" s="287" t="s">
        <v>3078</v>
      </c>
      <c r="C117" s="47" t="s">
        <v>3079</v>
      </c>
      <c r="D117" s="47" t="s">
        <v>3080</v>
      </c>
      <c r="E117" s="47" t="s">
        <v>3081</v>
      </c>
      <c r="F117" s="47" t="s">
        <v>3082</v>
      </c>
      <c r="G117" s="47"/>
      <c r="H117" s="284">
        <v>45211</v>
      </c>
      <c r="I117" s="285">
        <v>17</v>
      </c>
      <c r="J117" s="288" t="str">
        <f t="shared" si="5"/>
        <v>○</v>
      </c>
      <c r="K117" s="289" t="s">
        <v>3088</v>
      </c>
      <c r="L117" t="str">
        <f t="shared" si="4"/>
        <v>○</v>
      </c>
    </row>
    <row r="118" spans="1:12" x14ac:dyDescent="0.15">
      <c r="A118" s="47">
        <v>115</v>
      </c>
      <c r="B118" s="287" t="s">
        <v>3083</v>
      </c>
      <c r="C118" s="47" t="s">
        <v>3084</v>
      </c>
      <c r="D118" s="47" t="s">
        <v>1447</v>
      </c>
      <c r="E118" s="47" t="s">
        <v>3085</v>
      </c>
      <c r="F118" s="47" t="s">
        <v>3086</v>
      </c>
      <c r="G118" s="47" t="s">
        <v>3087</v>
      </c>
      <c r="H118" s="284">
        <v>41383</v>
      </c>
      <c r="I118" s="285">
        <v>18</v>
      </c>
      <c r="J118" s="288" t="str">
        <f t="shared" si="5"/>
        <v>○</v>
      </c>
      <c r="K118" s="289" t="s">
        <v>3094</v>
      </c>
      <c r="L118" t="str">
        <f t="shared" si="4"/>
        <v>○</v>
      </c>
    </row>
    <row r="119" spans="1:12" x14ac:dyDescent="0.15">
      <c r="A119" s="47">
        <v>116</v>
      </c>
      <c r="B119" s="287" t="s">
        <v>3088</v>
      </c>
      <c r="C119" s="47" t="s">
        <v>3089</v>
      </c>
      <c r="D119" s="47" t="s">
        <v>3090</v>
      </c>
      <c r="E119" s="47" t="s">
        <v>3091</v>
      </c>
      <c r="F119" s="47" t="s">
        <v>3092</v>
      </c>
      <c r="G119" s="47" t="s">
        <v>3093</v>
      </c>
      <c r="H119" s="284">
        <v>39351</v>
      </c>
      <c r="I119" s="285">
        <v>9</v>
      </c>
      <c r="J119" s="288" t="str">
        <f t="shared" si="5"/>
        <v>○</v>
      </c>
      <c r="K119" s="289" t="s">
        <v>3098</v>
      </c>
      <c r="L119" t="str">
        <f t="shared" si="4"/>
        <v>○</v>
      </c>
    </row>
    <row r="120" spans="1:12" x14ac:dyDescent="0.15">
      <c r="A120" s="47">
        <v>117</v>
      </c>
      <c r="B120" s="287" t="s">
        <v>3094</v>
      </c>
      <c r="C120" s="47" t="s">
        <v>3095</v>
      </c>
      <c r="D120" s="47" t="s">
        <v>2420</v>
      </c>
      <c r="E120" s="47" t="s">
        <v>3096</v>
      </c>
      <c r="F120" s="47" t="s">
        <v>3097</v>
      </c>
      <c r="G120" s="47" t="s">
        <v>2071</v>
      </c>
      <c r="H120" s="284">
        <v>41788</v>
      </c>
      <c r="I120" s="285">
        <v>18</v>
      </c>
      <c r="J120" s="288" t="str">
        <f t="shared" si="5"/>
        <v>○</v>
      </c>
      <c r="K120" s="289" t="s">
        <v>3102</v>
      </c>
      <c r="L120" t="str">
        <f t="shared" si="4"/>
        <v>○</v>
      </c>
    </row>
    <row r="121" spans="1:12" x14ac:dyDescent="0.15">
      <c r="A121" s="47">
        <v>118</v>
      </c>
      <c r="B121" s="287" t="s">
        <v>3098</v>
      </c>
      <c r="C121" s="47" t="s">
        <v>3099</v>
      </c>
      <c r="D121" s="47" t="s">
        <v>2630</v>
      </c>
      <c r="E121" s="47" t="s">
        <v>3100</v>
      </c>
      <c r="F121" s="47" t="s">
        <v>3101</v>
      </c>
      <c r="G121" s="47"/>
      <c r="H121" s="284">
        <v>42824</v>
      </c>
      <c r="I121" s="285">
        <v>18</v>
      </c>
      <c r="J121" s="288" t="str">
        <f t="shared" si="5"/>
        <v>○</v>
      </c>
      <c r="K121" s="289" t="s">
        <v>3107</v>
      </c>
      <c r="L121" t="str">
        <f t="shared" si="4"/>
        <v>○</v>
      </c>
    </row>
    <row r="122" spans="1:12" x14ac:dyDescent="0.15">
      <c r="A122" s="47">
        <v>119</v>
      </c>
      <c r="B122" s="287" t="s">
        <v>3102</v>
      </c>
      <c r="C122" s="47" t="s">
        <v>3103</v>
      </c>
      <c r="D122" s="47" t="s">
        <v>3104</v>
      </c>
      <c r="E122" s="47" t="s">
        <v>3105</v>
      </c>
      <c r="F122" s="47" t="s">
        <v>3106</v>
      </c>
      <c r="G122" s="47"/>
      <c r="H122" s="284">
        <v>41722</v>
      </c>
      <c r="I122" s="285">
        <v>18</v>
      </c>
      <c r="J122" s="288" t="str">
        <f t="shared" si="5"/>
        <v>○</v>
      </c>
      <c r="K122" s="289" t="s">
        <v>3113</v>
      </c>
      <c r="L122" t="str">
        <f t="shared" si="4"/>
        <v>○</v>
      </c>
    </row>
    <row r="123" spans="1:12" x14ac:dyDescent="0.15">
      <c r="A123" s="47">
        <v>120</v>
      </c>
      <c r="B123" s="287" t="s">
        <v>3107</v>
      </c>
      <c r="C123" s="47" t="s">
        <v>3108</v>
      </c>
      <c r="D123" s="47" t="s">
        <v>3109</v>
      </c>
      <c r="E123" s="47" t="s">
        <v>3110</v>
      </c>
      <c r="F123" s="47" t="s">
        <v>3111</v>
      </c>
      <c r="G123" s="47" t="s">
        <v>3112</v>
      </c>
      <c r="H123" s="284">
        <v>41737</v>
      </c>
      <c r="I123" s="285">
        <v>18</v>
      </c>
      <c r="J123" s="288" t="str">
        <f t="shared" si="5"/>
        <v>○</v>
      </c>
      <c r="K123" s="289" t="s">
        <v>3116</v>
      </c>
      <c r="L123" t="str">
        <f t="shared" si="4"/>
        <v>○</v>
      </c>
    </row>
    <row r="124" spans="1:12" x14ac:dyDescent="0.15">
      <c r="A124" s="47">
        <v>121</v>
      </c>
      <c r="B124" s="287" t="s">
        <v>3113</v>
      </c>
      <c r="C124" s="47" t="s">
        <v>3114</v>
      </c>
      <c r="D124" s="47" t="s">
        <v>3115</v>
      </c>
      <c r="E124" s="47" t="s">
        <v>2434</v>
      </c>
      <c r="F124" s="47" t="s">
        <v>2435</v>
      </c>
      <c r="G124" s="47"/>
      <c r="H124" s="284">
        <v>42830</v>
      </c>
      <c r="I124" s="285">
        <v>18</v>
      </c>
      <c r="J124" s="288" t="str">
        <f t="shared" si="5"/>
        <v>○</v>
      </c>
      <c r="K124" s="289" t="s">
        <v>3120</v>
      </c>
      <c r="L124" t="str">
        <f t="shared" si="4"/>
        <v>○</v>
      </c>
    </row>
    <row r="125" spans="1:12" x14ac:dyDescent="0.15">
      <c r="A125" s="47">
        <v>122</v>
      </c>
      <c r="B125" s="287" t="s">
        <v>3116</v>
      </c>
      <c r="C125" s="47" t="s">
        <v>3117</v>
      </c>
      <c r="D125" s="47" t="s">
        <v>2745</v>
      </c>
      <c r="E125" s="47" t="s">
        <v>3118</v>
      </c>
      <c r="F125" s="47" t="s">
        <v>3119</v>
      </c>
      <c r="G125" s="47"/>
      <c r="H125" s="284">
        <v>43922</v>
      </c>
      <c r="I125" s="285">
        <v>18</v>
      </c>
      <c r="J125" s="288" t="str">
        <f t="shared" si="5"/>
        <v>○</v>
      </c>
      <c r="K125" s="289" t="s">
        <v>3125</v>
      </c>
      <c r="L125" t="str">
        <f t="shared" si="4"/>
        <v>○</v>
      </c>
    </row>
    <row r="126" spans="1:12" x14ac:dyDescent="0.15">
      <c r="A126" s="47">
        <v>123</v>
      </c>
      <c r="B126" s="287" t="s">
        <v>3120</v>
      </c>
      <c r="C126" s="47" t="s">
        <v>3121</v>
      </c>
      <c r="D126" s="47" t="s">
        <v>3122</v>
      </c>
      <c r="E126" s="47" t="s">
        <v>3123</v>
      </c>
      <c r="F126" s="47" t="s">
        <v>3124</v>
      </c>
      <c r="G126" s="47"/>
      <c r="H126" s="284">
        <v>45047</v>
      </c>
      <c r="I126" s="285">
        <v>18</v>
      </c>
      <c r="J126" s="288" t="str">
        <f t="shared" si="5"/>
        <v>○</v>
      </c>
      <c r="K126" s="289" t="s">
        <v>3130</v>
      </c>
      <c r="L126" t="str">
        <f t="shared" si="4"/>
        <v>○</v>
      </c>
    </row>
    <row r="127" spans="1:12" x14ac:dyDescent="0.15">
      <c r="A127" s="47">
        <v>124</v>
      </c>
      <c r="B127" s="287" t="s">
        <v>3125</v>
      </c>
      <c r="C127" s="47" t="s">
        <v>3126</v>
      </c>
      <c r="D127" s="47" t="s">
        <v>2989</v>
      </c>
      <c r="E127" s="47" t="s">
        <v>3127</v>
      </c>
      <c r="F127" s="47" t="s">
        <v>3128</v>
      </c>
      <c r="G127" s="47" t="s">
        <v>3129</v>
      </c>
      <c r="H127" s="284">
        <v>40269</v>
      </c>
      <c r="I127" s="285">
        <v>18</v>
      </c>
      <c r="J127" s="288" t="str">
        <f t="shared" si="5"/>
        <v>○</v>
      </c>
      <c r="K127" s="289" t="s">
        <v>3134</v>
      </c>
      <c r="L127" t="str">
        <f t="shared" si="4"/>
        <v>○</v>
      </c>
    </row>
    <row r="128" spans="1:12" x14ac:dyDescent="0.15">
      <c r="A128" s="47">
        <v>125</v>
      </c>
      <c r="B128" s="287" t="s">
        <v>3130</v>
      </c>
      <c r="C128" s="47" t="s">
        <v>3131</v>
      </c>
      <c r="D128" s="47" t="s">
        <v>1693</v>
      </c>
      <c r="E128" s="47" t="s">
        <v>3132</v>
      </c>
      <c r="F128" s="47" t="s">
        <v>3133</v>
      </c>
      <c r="G128" s="47"/>
      <c r="H128" s="284">
        <v>42094</v>
      </c>
      <c r="I128" s="285">
        <v>18</v>
      </c>
      <c r="J128" s="288" t="str">
        <f t="shared" si="5"/>
        <v>○</v>
      </c>
      <c r="K128" s="289" t="s">
        <v>3139</v>
      </c>
      <c r="L128" t="str">
        <f t="shared" si="4"/>
        <v>○</v>
      </c>
    </row>
    <row r="129" spans="1:12" x14ac:dyDescent="0.15">
      <c r="A129" s="47">
        <v>126</v>
      </c>
      <c r="B129" s="287" t="s">
        <v>3134</v>
      </c>
      <c r="C129" s="47" t="s">
        <v>3135</v>
      </c>
      <c r="D129" s="47" t="s">
        <v>2745</v>
      </c>
      <c r="E129" s="47" t="s">
        <v>3136</v>
      </c>
      <c r="F129" s="47" t="s">
        <v>3137</v>
      </c>
      <c r="G129" s="47" t="s">
        <v>3138</v>
      </c>
      <c r="H129" s="284">
        <v>42826</v>
      </c>
      <c r="I129" s="285">
        <v>18</v>
      </c>
      <c r="J129" s="288" t="str">
        <f t="shared" si="5"/>
        <v>○</v>
      </c>
      <c r="K129" s="289" t="s">
        <v>3144</v>
      </c>
      <c r="L129" t="str">
        <f t="shared" si="4"/>
        <v>○</v>
      </c>
    </row>
    <row r="130" spans="1:12" x14ac:dyDescent="0.15">
      <c r="A130" s="47">
        <v>127</v>
      </c>
      <c r="B130" s="287" t="s">
        <v>3139</v>
      </c>
      <c r="C130" s="47" t="s">
        <v>3140</v>
      </c>
      <c r="D130" s="47" t="s">
        <v>2096</v>
      </c>
      <c r="E130" s="47" t="s">
        <v>3141</v>
      </c>
      <c r="F130" s="47" t="s">
        <v>3142</v>
      </c>
      <c r="G130" s="47" t="s">
        <v>3143</v>
      </c>
      <c r="H130" s="284">
        <v>39170</v>
      </c>
      <c r="I130" s="285">
        <v>18</v>
      </c>
      <c r="J130" s="288" t="str">
        <f t="shared" si="5"/>
        <v>○</v>
      </c>
      <c r="K130" s="289" t="s">
        <v>3148</v>
      </c>
      <c r="L130" t="str">
        <f t="shared" si="4"/>
        <v>○</v>
      </c>
    </row>
    <row r="131" spans="1:12" x14ac:dyDescent="0.15">
      <c r="A131" s="47">
        <v>128</v>
      </c>
      <c r="B131" s="287" t="s">
        <v>3144</v>
      </c>
      <c r="C131" s="47" t="s">
        <v>3145</v>
      </c>
      <c r="D131" s="47" t="s">
        <v>1728</v>
      </c>
      <c r="E131" s="47" t="s">
        <v>3146</v>
      </c>
      <c r="F131" s="47" t="s">
        <v>3147</v>
      </c>
      <c r="G131" s="47"/>
      <c r="H131" s="284">
        <v>42822</v>
      </c>
      <c r="I131" s="285">
        <v>9</v>
      </c>
      <c r="J131" s="288" t="str">
        <f t="shared" si="5"/>
        <v>○</v>
      </c>
      <c r="K131" s="289" t="s">
        <v>3153</v>
      </c>
      <c r="L131" t="str">
        <f t="shared" si="4"/>
        <v>○</v>
      </c>
    </row>
    <row r="132" spans="1:12" x14ac:dyDescent="0.15">
      <c r="A132" s="47">
        <v>129</v>
      </c>
      <c r="B132" s="287" t="s">
        <v>3148</v>
      </c>
      <c r="C132" s="47" t="s">
        <v>3149</v>
      </c>
      <c r="D132" s="47" t="s">
        <v>3150</v>
      </c>
      <c r="E132" s="47" t="s">
        <v>3151</v>
      </c>
      <c r="F132" s="47" t="s">
        <v>3152</v>
      </c>
      <c r="G132" s="47"/>
      <c r="H132" s="284">
        <v>42885</v>
      </c>
      <c r="I132" s="285">
        <v>18</v>
      </c>
      <c r="J132" s="288" t="str">
        <f t="shared" ref="J132:J146" si="6">IF(ISERROR(VLOOKUP(B132,$K:$L,2,FALSE)),"×",VLOOKUP(B132,$K:$L,2,FALSE))</f>
        <v>○</v>
      </c>
      <c r="K132" s="289" t="s">
        <v>3157</v>
      </c>
      <c r="L132" t="str">
        <f t="shared" si="4"/>
        <v>○</v>
      </c>
    </row>
    <row r="133" spans="1:12" x14ac:dyDescent="0.15">
      <c r="A133" s="47">
        <v>130</v>
      </c>
      <c r="B133" s="287" t="s">
        <v>3153</v>
      </c>
      <c r="C133" s="47" t="s">
        <v>3154</v>
      </c>
      <c r="D133" s="47" t="s">
        <v>2952</v>
      </c>
      <c r="E133" s="47" t="s">
        <v>3155</v>
      </c>
      <c r="F133" s="47" t="s">
        <v>3156</v>
      </c>
      <c r="G133" s="47"/>
      <c r="H133" s="284">
        <v>44317</v>
      </c>
      <c r="I133" s="285">
        <v>18</v>
      </c>
      <c r="J133" s="288" t="str">
        <f t="shared" si="6"/>
        <v>○</v>
      </c>
      <c r="K133" s="289" t="s">
        <v>3162</v>
      </c>
      <c r="L133" t="str">
        <f t="shared" ref="L133:L146" si="7">IF(K133="","","○")</f>
        <v>○</v>
      </c>
    </row>
    <row r="134" spans="1:12" x14ac:dyDescent="0.15">
      <c r="A134" s="47">
        <v>131</v>
      </c>
      <c r="B134" s="287" t="s">
        <v>3157</v>
      </c>
      <c r="C134" s="47" t="s">
        <v>3158</v>
      </c>
      <c r="D134" s="47" t="s">
        <v>2952</v>
      </c>
      <c r="E134" s="47" t="s">
        <v>3159</v>
      </c>
      <c r="F134" s="47" t="s">
        <v>3160</v>
      </c>
      <c r="G134" s="47" t="s">
        <v>3161</v>
      </c>
      <c r="H134" s="284">
        <v>44348</v>
      </c>
      <c r="I134" s="285">
        <v>9</v>
      </c>
      <c r="J134" s="288" t="str">
        <f t="shared" si="6"/>
        <v>○</v>
      </c>
      <c r="K134" s="289" t="s">
        <v>3166</v>
      </c>
      <c r="L134" t="str">
        <f t="shared" si="7"/>
        <v>○</v>
      </c>
    </row>
    <row r="135" spans="1:12" x14ac:dyDescent="0.15">
      <c r="A135" s="47">
        <v>132</v>
      </c>
      <c r="B135" s="287" t="s">
        <v>3162</v>
      </c>
      <c r="C135" s="47" t="s">
        <v>3163</v>
      </c>
      <c r="D135" s="47" t="s">
        <v>2057</v>
      </c>
      <c r="E135" s="47" t="s">
        <v>3164</v>
      </c>
      <c r="F135" s="47" t="s">
        <v>3165</v>
      </c>
      <c r="G135" s="47" t="s">
        <v>2121</v>
      </c>
      <c r="H135" s="284">
        <v>40269</v>
      </c>
      <c r="I135" s="285">
        <v>18</v>
      </c>
      <c r="J135" s="288" t="str">
        <f t="shared" si="6"/>
        <v>○</v>
      </c>
      <c r="K135" s="289" t="s">
        <v>3169</v>
      </c>
      <c r="L135" t="str">
        <f t="shared" si="7"/>
        <v>○</v>
      </c>
    </row>
    <row r="136" spans="1:12" x14ac:dyDescent="0.15">
      <c r="A136" s="47">
        <v>133</v>
      </c>
      <c r="B136" s="287" t="s">
        <v>3166</v>
      </c>
      <c r="C136" s="47" t="s">
        <v>3167</v>
      </c>
      <c r="D136" s="47" t="s">
        <v>2745</v>
      </c>
      <c r="E136" s="47" t="s">
        <v>3168</v>
      </c>
      <c r="F136" s="47"/>
      <c r="G136" s="47"/>
      <c r="H136" s="284">
        <v>42087</v>
      </c>
      <c r="I136" s="285">
        <v>18</v>
      </c>
      <c r="J136" s="288" t="str">
        <f t="shared" si="6"/>
        <v>○</v>
      </c>
      <c r="K136" s="289" t="s">
        <v>3174</v>
      </c>
      <c r="L136" t="str">
        <f t="shared" si="7"/>
        <v>○</v>
      </c>
    </row>
    <row r="137" spans="1:12" x14ac:dyDescent="0.15">
      <c r="A137" s="47">
        <v>134</v>
      </c>
      <c r="B137" s="287" t="s">
        <v>3169</v>
      </c>
      <c r="C137" s="47" t="s">
        <v>3170</v>
      </c>
      <c r="D137" s="47" t="s">
        <v>1447</v>
      </c>
      <c r="E137" s="47" t="s">
        <v>3171</v>
      </c>
      <c r="F137" s="47" t="s">
        <v>3172</v>
      </c>
      <c r="G137" s="47" t="s">
        <v>3173</v>
      </c>
      <c r="H137" s="284">
        <v>42457</v>
      </c>
      <c r="I137" s="285">
        <v>18</v>
      </c>
      <c r="J137" s="288" t="str">
        <f t="shared" si="6"/>
        <v>○</v>
      </c>
      <c r="K137" s="289" t="s">
        <v>3178</v>
      </c>
      <c r="L137" t="str">
        <f t="shared" si="7"/>
        <v>○</v>
      </c>
    </row>
    <row r="138" spans="1:12" x14ac:dyDescent="0.15">
      <c r="A138" s="47">
        <v>135</v>
      </c>
      <c r="B138" s="287" t="s">
        <v>3174</v>
      </c>
      <c r="C138" s="47" t="s">
        <v>3175</v>
      </c>
      <c r="D138" s="47" t="s">
        <v>2566</v>
      </c>
      <c r="E138" s="47" t="s">
        <v>3176</v>
      </c>
      <c r="F138" s="47" t="s">
        <v>3177</v>
      </c>
      <c r="G138" s="47" t="s">
        <v>3177</v>
      </c>
      <c r="H138" s="284">
        <v>39638</v>
      </c>
      <c r="I138" s="285">
        <v>18</v>
      </c>
      <c r="J138" s="288" t="str">
        <f t="shared" si="6"/>
        <v>○</v>
      </c>
      <c r="K138" s="289" t="s">
        <v>3183</v>
      </c>
      <c r="L138" t="str">
        <f t="shared" si="7"/>
        <v>○</v>
      </c>
    </row>
    <row r="139" spans="1:12" x14ac:dyDescent="0.15">
      <c r="A139" s="47">
        <v>136</v>
      </c>
      <c r="B139" s="287" t="s">
        <v>3178</v>
      </c>
      <c r="C139" s="47" t="s">
        <v>3179</v>
      </c>
      <c r="D139" s="47" t="s">
        <v>3180</v>
      </c>
      <c r="E139" s="47" t="s">
        <v>3181</v>
      </c>
      <c r="F139" s="47" t="s">
        <v>3182</v>
      </c>
      <c r="G139" s="47" t="s">
        <v>3182</v>
      </c>
      <c r="H139" s="284">
        <v>40466</v>
      </c>
      <c r="I139" s="285">
        <v>9</v>
      </c>
      <c r="J139" s="288" t="str">
        <f t="shared" si="6"/>
        <v>○</v>
      </c>
      <c r="K139" s="289" t="s">
        <v>3189</v>
      </c>
      <c r="L139" t="str">
        <f t="shared" si="7"/>
        <v>○</v>
      </c>
    </row>
    <row r="140" spans="1:12" x14ac:dyDescent="0.15">
      <c r="A140" s="47">
        <v>137</v>
      </c>
      <c r="B140" s="287" t="s">
        <v>3183</v>
      </c>
      <c r="C140" s="47" t="s">
        <v>3184</v>
      </c>
      <c r="D140" s="47" t="s">
        <v>3185</v>
      </c>
      <c r="E140" s="47" t="s">
        <v>3186</v>
      </c>
      <c r="F140" s="47" t="s">
        <v>3187</v>
      </c>
      <c r="G140" s="47" t="s">
        <v>3188</v>
      </c>
      <c r="H140" s="284">
        <v>44166</v>
      </c>
      <c r="I140" s="285">
        <v>9</v>
      </c>
      <c r="J140" s="288" t="str">
        <f t="shared" si="6"/>
        <v>○</v>
      </c>
      <c r="K140" s="289" t="s">
        <v>3193</v>
      </c>
      <c r="L140" t="str">
        <f t="shared" si="7"/>
        <v>○</v>
      </c>
    </row>
    <row r="141" spans="1:12" x14ac:dyDescent="0.15">
      <c r="A141" s="47">
        <v>138</v>
      </c>
      <c r="B141" s="287" t="s">
        <v>3189</v>
      </c>
      <c r="C141" s="47" t="s">
        <v>3190</v>
      </c>
      <c r="D141" s="47" t="s">
        <v>2566</v>
      </c>
      <c r="E141" s="47" t="s">
        <v>3191</v>
      </c>
      <c r="F141" s="47" t="s">
        <v>3192</v>
      </c>
      <c r="G141" s="47" t="s">
        <v>3192</v>
      </c>
      <c r="H141" s="284">
        <v>40479</v>
      </c>
      <c r="I141" s="285">
        <v>18</v>
      </c>
      <c r="J141" s="288" t="str">
        <f t="shared" si="6"/>
        <v>○</v>
      </c>
      <c r="K141" s="289" t="s">
        <v>3199</v>
      </c>
      <c r="L141" t="str">
        <f t="shared" si="7"/>
        <v>○</v>
      </c>
    </row>
    <row r="142" spans="1:12" x14ac:dyDescent="0.15">
      <c r="A142" s="47">
        <v>139</v>
      </c>
      <c r="B142" s="287" t="s">
        <v>3193</v>
      </c>
      <c r="C142" s="47" t="s">
        <v>3194</v>
      </c>
      <c r="D142" s="47" t="s">
        <v>3195</v>
      </c>
      <c r="E142" s="47" t="s">
        <v>3196</v>
      </c>
      <c r="F142" s="47" t="s">
        <v>3197</v>
      </c>
      <c r="G142" s="47" t="s">
        <v>3198</v>
      </c>
      <c r="H142" s="284">
        <v>40940</v>
      </c>
      <c r="I142" s="285">
        <v>18</v>
      </c>
      <c r="J142" s="288" t="str">
        <f t="shared" si="6"/>
        <v>○</v>
      </c>
      <c r="K142" s="289" t="s">
        <v>3205</v>
      </c>
      <c r="L142" t="str">
        <f t="shared" si="7"/>
        <v>○</v>
      </c>
    </row>
    <row r="143" spans="1:12" x14ac:dyDescent="0.15">
      <c r="A143" s="47">
        <v>140</v>
      </c>
      <c r="B143" s="287" t="s">
        <v>3199</v>
      </c>
      <c r="C143" s="47" t="s">
        <v>3200</v>
      </c>
      <c r="D143" s="47" t="s">
        <v>3201</v>
      </c>
      <c r="E143" s="47" t="s">
        <v>3202</v>
      </c>
      <c r="F143" s="47" t="s">
        <v>3203</v>
      </c>
      <c r="G143" s="47" t="s">
        <v>3204</v>
      </c>
      <c r="H143" s="284">
        <v>45717</v>
      </c>
      <c r="I143" s="285">
        <v>18</v>
      </c>
      <c r="J143" s="288" t="str">
        <f t="shared" si="6"/>
        <v>○</v>
      </c>
      <c r="K143" s="289" t="s">
        <v>3210</v>
      </c>
      <c r="L143" t="str">
        <f t="shared" si="7"/>
        <v>○</v>
      </c>
    </row>
    <row r="144" spans="1:12" x14ac:dyDescent="0.15">
      <c r="A144" s="47">
        <v>141</v>
      </c>
      <c r="B144" s="287" t="s">
        <v>3205</v>
      </c>
      <c r="C144" s="47" t="s">
        <v>3206</v>
      </c>
      <c r="D144" s="47" t="s">
        <v>1873</v>
      </c>
      <c r="E144" s="47" t="s">
        <v>3207</v>
      </c>
      <c r="F144" s="47" t="s">
        <v>3208</v>
      </c>
      <c r="G144" s="47" t="s">
        <v>3209</v>
      </c>
      <c r="H144" s="284">
        <v>39142</v>
      </c>
      <c r="I144" s="285">
        <v>9</v>
      </c>
      <c r="J144" s="288" t="str">
        <f t="shared" si="6"/>
        <v>○</v>
      </c>
      <c r="K144" s="289" t="s">
        <v>3215</v>
      </c>
      <c r="L144" t="str">
        <f>IF(K144="","","○")</f>
        <v>○</v>
      </c>
    </row>
    <row r="145" spans="1:12" x14ac:dyDescent="0.15">
      <c r="A145" s="47">
        <v>142</v>
      </c>
      <c r="B145" s="287" t="s">
        <v>3210</v>
      </c>
      <c r="C145" s="47" t="s">
        <v>3211</v>
      </c>
      <c r="D145" s="47" t="s">
        <v>3212</v>
      </c>
      <c r="E145" s="47" t="s">
        <v>3213</v>
      </c>
      <c r="F145" s="47" t="s">
        <v>3214</v>
      </c>
      <c r="G145" s="47" t="s">
        <v>3214</v>
      </c>
      <c r="H145" s="284">
        <v>40905</v>
      </c>
      <c r="I145" s="285">
        <v>9</v>
      </c>
      <c r="J145" s="288" t="str">
        <f t="shared" si="6"/>
        <v>○</v>
      </c>
      <c r="K145" s="289"/>
      <c r="L145" t="str">
        <f t="shared" si="7"/>
        <v/>
      </c>
    </row>
    <row r="146" spans="1:12" x14ac:dyDescent="0.15">
      <c r="A146" s="47">
        <v>143</v>
      </c>
      <c r="B146" s="287" t="s">
        <v>3215</v>
      </c>
      <c r="C146" s="47" t="s">
        <v>3216</v>
      </c>
      <c r="D146" s="47" t="s">
        <v>3000</v>
      </c>
      <c r="E146" s="47" t="s">
        <v>3217</v>
      </c>
      <c r="F146" s="47" t="s">
        <v>3218</v>
      </c>
      <c r="G146" s="47" t="s">
        <v>3218</v>
      </c>
      <c r="H146" s="284">
        <v>40451</v>
      </c>
      <c r="I146" s="285">
        <v>18</v>
      </c>
      <c r="J146" s="288" t="str">
        <f t="shared" si="6"/>
        <v>○</v>
      </c>
      <c r="K146" s="289"/>
      <c r="L146" t="str">
        <f t="shared" si="7"/>
        <v/>
      </c>
    </row>
  </sheetData>
  <autoFilter ref="A3:P149" xr:uid="{00000000-0009-0000-0000-000004000000}"/>
  <mergeCells count="1">
    <mergeCell ref="A1:J2"/>
  </mergeCells>
  <phoneticPr fontId="8"/>
  <printOptions horizontalCentered="1"/>
  <pageMargins left="0.39370078740157483" right="0.39370078740157483" top="0.6692913385826772" bottom="0.51181102362204722" header="0.47244094488188981" footer="0.31496062992125984"/>
  <pageSetup paperSize="9" scale="81" fitToHeight="4" orientation="landscape" r:id="rId1"/>
  <headerFooter alignWithMargins="0">
    <oddHeader>&amp;C認知症対応型共同生活介護</oddHeader>
    <oddFooter>&amp;C認知症対応型共同生活介護</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L161"/>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M42" sqref="M42"/>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3" customWidth="1"/>
    <col min="11" max="11" width="10.5" customWidth="1"/>
    <col min="12" max="12" width="9" customWidth="1"/>
  </cols>
  <sheetData>
    <row r="1" spans="1:12" ht="22.5" customHeight="1" x14ac:dyDescent="0.15">
      <c r="A1" s="304" t="s">
        <v>129</v>
      </c>
      <c r="B1" s="304"/>
      <c r="C1" s="304"/>
      <c r="D1" s="304"/>
      <c r="E1" s="304"/>
      <c r="F1" s="304"/>
      <c r="G1" s="304"/>
      <c r="H1" s="304"/>
      <c r="I1" s="304"/>
      <c r="J1" s="304"/>
      <c r="K1" s="40"/>
    </row>
    <row r="2" spans="1:12" ht="22.5" customHeight="1" x14ac:dyDescent="0.15">
      <c r="A2" s="304"/>
      <c r="B2" s="304"/>
      <c r="C2" s="304"/>
      <c r="D2" s="304"/>
      <c r="E2" s="304"/>
      <c r="F2" s="304"/>
      <c r="G2" s="304"/>
      <c r="H2" s="304"/>
      <c r="I2" s="304"/>
      <c r="J2" s="304"/>
      <c r="K2" s="36"/>
    </row>
    <row r="3" spans="1:12" x14ac:dyDescent="0.15">
      <c r="A3" t="s">
        <v>99</v>
      </c>
      <c r="I3" s="30"/>
      <c r="J3" s="31"/>
      <c r="K3" s="35" t="s">
        <v>125</v>
      </c>
    </row>
    <row r="4" spans="1:12" x14ac:dyDescent="0.15">
      <c r="A4" s="52" t="s">
        <v>90</v>
      </c>
      <c r="B4" s="52" t="s">
        <v>54</v>
      </c>
      <c r="C4" s="52" t="s">
        <v>58</v>
      </c>
      <c r="D4" s="52" t="s">
        <v>55</v>
      </c>
      <c r="E4" s="52" t="s">
        <v>59</v>
      </c>
      <c r="F4" s="52" t="s">
        <v>56</v>
      </c>
      <c r="G4" s="52" t="s">
        <v>50</v>
      </c>
      <c r="H4" s="52" t="s">
        <v>57</v>
      </c>
      <c r="I4" s="53" t="s">
        <v>49</v>
      </c>
      <c r="J4" s="51" t="s">
        <v>67</v>
      </c>
      <c r="K4" s="35" t="s">
        <v>3224</v>
      </c>
      <c r="L4" t="str">
        <f>IF(K4="","","○")</f>
        <v>○</v>
      </c>
    </row>
    <row r="5" spans="1:12" x14ac:dyDescent="0.15">
      <c r="A5" s="47">
        <v>1</v>
      </c>
      <c r="B5" s="287" t="s">
        <v>3224</v>
      </c>
      <c r="C5" s="47" t="s">
        <v>3225</v>
      </c>
      <c r="D5" s="47" t="s">
        <v>2237</v>
      </c>
      <c r="E5" s="47" t="s">
        <v>2513</v>
      </c>
      <c r="F5" s="47" t="s">
        <v>2514</v>
      </c>
      <c r="G5" s="47" t="s">
        <v>2515</v>
      </c>
      <c r="H5" s="284">
        <v>36612</v>
      </c>
      <c r="I5" s="285">
        <v>50</v>
      </c>
      <c r="J5" s="48" t="str">
        <f>IF(ISERROR(VLOOKUP(B5,$K:$L,2,FALSE)),"×",VLOOKUP(B5,$K:$L,2,FALSE))</f>
        <v>○</v>
      </c>
      <c r="K5" s="35" t="s">
        <v>3235</v>
      </c>
      <c r="L5" t="str">
        <f t="shared" ref="L5:L53" si="0">IF(K5="","","○")</f>
        <v>○</v>
      </c>
    </row>
    <row r="6" spans="1:12" x14ac:dyDescent="0.15">
      <c r="A6" s="47">
        <v>2</v>
      </c>
      <c r="B6" s="287" t="s">
        <v>3226</v>
      </c>
      <c r="C6" s="47" t="s">
        <v>3227</v>
      </c>
      <c r="D6" s="47" t="s">
        <v>2035</v>
      </c>
      <c r="E6" s="47" t="s">
        <v>3228</v>
      </c>
      <c r="F6" s="47" t="s">
        <v>3229</v>
      </c>
      <c r="G6" s="47" t="s">
        <v>3230</v>
      </c>
      <c r="H6" s="284">
        <v>38260</v>
      </c>
      <c r="I6" s="285">
        <v>50</v>
      </c>
      <c r="J6" s="48" t="str">
        <f>IF(ISERROR(VLOOKUP(B6,$K:$L,2,FALSE)),"×",VLOOKUP(B6,$K:$L,2,FALSE))</f>
        <v>○</v>
      </c>
      <c r="K6" s="35" t="s">
        <v>3241</v>
      </c>
      <c r="L6" t="str">
        <f t="shared" si="0"/>
        <v>○</v>
      </c>
    </row>
    <row r="7" spans="1:12" x14ac:dyDescent="0.15">
      <c r="A7" s="47">
        <v>3</v>
      </c>
      <c r="B7" s="287" t="s">
        <v>3231</v>
      </c>
      <c r="C7" s="47" t="s">
        <v>3232</v>
      </c>
      <c r="D7" s="47" t="s">
        <v>1643</v>
      </c>
      <c r="E7" s="47" t="s">
        <v>1644</v>
      </c>
      <c r="F7" s="47" t="s">
        <v>3233</v>
      </c>
      <c r="G7" s="47" t="s">
        <v>3234</v>
      </c>
      <c r="H7" s="284">
        <v>38195</v>
      </c>
      <c r="I7" s="285">
        <v>20</v>
      </c>
      <c r="J7" s="48" t="str">
        <f>IF(ISERROR(VLOOKUP(B7,$K:$L,2,FALSE)),"×",VLOOKUP(B7,$K:$L,2,FALSE))</f>
        <v>○</v>
      </c>
      <c r="K7" s="35" t="s">
        <v>3246</v>
      </c>
      <c r="L7" t="str">
        <f t="shared" si="0"/>
        <v>○</v>
      </c>
    </row>
    <row r="8" spans="1:12" x14ac:dyDescent="0.15">
      <c r="A8" s="32"/>
      <c r="B8" s="32"/>
      <c r="C8" s="32"/>
      <c r="D8" s="32"/>
      <c r="E8" s="32"/>
      <c r="F8" s="32"/>
      <c r="G8" s="32"/>
      <c r="H8" s="42"/>
      <c r="I8" s="33"/>
      <c r="J8" s="34"/>
      <c r="K8" s="35" t="s">
        <v>3251</v>
      </c>
      <c r="L8" t="str">
        <f t="shared" si="0"/>
        <v>○</v>
      </c>
    </row>
    <row r="9" spans="1:12" x14ac:dyDescent="0.15">
      <c r="A9" t="s">
        <v>616</v>
      </c>
      <c r="B9" s="32"/>
      <c r="C9" s="32"/>
      <c r="D9" s="32"/>
      <c r="E9" s="32"/>
      <c r="F9" s="32"/>
      <c r="G9" s="32"/>
      <c r="H9" s="42"/>
      <c r="I9" s="34"/>
      <c r="J9" s="33"/>
      <c r="K9" s="35" t="s">
        <v>3385</v>
      </c>
      <c r="L9" t="str">
        <f t="shared" si="0"/>
        <v>○</v>
      </c>
    </row>
    <row r="10" spans="1:12" x14ac:dyDescent="0.15">
      <c r="A10" s="52" t="s">
        <v>94</v>
      </c>
      <c r="B10" s="52" t="s">
        <v>54</v>
      </c>
      <c r="C10" s="52" t="s">
        <v>58</v>
      </c>
      <c r="D10" s="52" t="s">
        <v>55</v>
      </c>
      <c r="E10" s="52" t="s">
        <v>59</v>
      </c>
      <c r="F10" s="52" t="s">
        <v>56</v>
      </c>
      <c r="G10" s="52" t="s">
        <v>50</v>
      </c>
      <c r="H10" s="52" t="s">
        <v>57</v>
      </c>
      <c r="I10" s="52" t="s">
        <v>49</v>
      </c>
      <c r="J10" s="52" t="s">
        <v>67</v>
      </c>
      <c r="K10" s="35" t="s">
        <v>3257</v>
      </c>
      <c r="L10" t="str">
        <f t="shared" si="0"/>
        <v>○</v>
      </c>
    </row>
    <row r="11" spans="1:12" x14ac:dyDescent="0.15">
      <c r="A11" s="47">
        <v>1</v>
      </c>
      <c r="B11" s="287" t="s">
        <v>3235</v>
      </c>
      <c r="C11" s="47" t="s">
        <v>3236</v>
      </c>
      <c r="D11" s="47" t="s">
        <v>3237</v>
      </c>
      <c r="E11" s="47" t="s">
        <v>3238</v>
      </c>
      <c r="F11" s="47" t="s">
        <v>3239</v>
      </c>
      <c r="G11" s="47" t="s">
        <v>3240</v>
      </c>
      <c r="H11" s="284">
        <v>37496</v>
      </c>
      <c r="I11" s="285">
        <v>42</v>
      </c>
      <c r="J11" s="48" t="str">
        <f t="shared" ref="J11:J41" si="1">IF(ISERROR(VLOOKUP(B11,$K:$L,2,FALSE)),"×",VLOOKUP(B11,$K:$L,2,FALSE))</f>
        <v>○</v>
      </c>
      <c r="K11" s="35" t="s">
        <v>3263</v>
      </c>
      <c r="L11" t="str">
        <f t="shared" si="0"/>
        <v>○</v>
      </c>
    </row>
    <row r="12" spans="1:12" x14ac:dyDescent="0.15">
      <c r="A12" s="47">
        <v>2</v>
      </c>
      <c r="B12" s="287" t="s">
        <v>3241</v>
      </c>
      <c r="C12" s="47" t="s">
        <v>3242</v>
      </c>
      <c r="D12" s="47" t="s">
        <v>3237</v>
      </c>
      <c r="E12" s="47" t="s">
        <v>3243</v>
      </c>
      <c r="F12" s="47" t="s">
        <v>3244</v>
      </c>
      <c r="G12" s="47" t="s">
        <v>3245</v>
      </c>
      <c r="H12" s="284">
        <v>38233</v>
      </c>
      <c r="I12" s="285">
        <v>44</v>
      </c>
      <c r="J12" s="48" t="str">
        <f t="shared" si="1"/>
        <v>○</v>
      </c>
      <c r="K12" s="35" t="s">
        <v>3268</v>
      </c>
      <c r="L12" t="str">
        <f t="shared" si="0"/>
        <v>○</v>
      </c>
    </row>
    <row r="13" spans="1:12" x14ac:dyDescent="0.15">
      <c r="A13" s="47">
        <v>3</v>
      </c>
      <c r="B13" s="287" t="s">
        <v>3246</v>
      </c>
      <c r="C13" s="47" t="s">
        <v>3247</v>
      </c>
      <c r="D13" s="47" t="s">
        <v>3237</v>
      </c>
      <c r="E13" s="47" t="s">
        <v>3248</v>
      </c>
      <c r="F13" s="47" t="s">
        <v>3249</v>
      </c>
      <c r="G13" s="47" t="s">
        <v>3250</v>
      </c>
      <c r="H13" s="284">
        <v>38281</v>
      </c>
      <c r="I13" s="285">
        <v>44</v>
      </c>
      <c r="J13" s="48" t="str">
        <f t="shared" si="1"/>
        <v>○</v>
      </c>
      <c r="K13" s="35" t="s">
        <v>3270</v>
      </c>
      <c r="L13" t="str">
        <f t="shared" si="0"/>
        <v>○</v>
      </c>
    </row>
    <row r="14" spans="1:12" x14ac:dyDescent="0.15">
      <c r="A14" s="47">
        <v>4</v>
      </c>
      <c r="B14" s="287" t="s">
        <v>3251</v>
      </c>
      <c r="C14" s="47" t="s">
        <v>3252</v>
      </c>
      <c r="D14" s="47" t="s">
        <v>3253</v>
      </c>
      <c r="E14" s="47" t="s">
        <v>3254</v>
      </c>
      <c r="F14" s="47" t="s">
        <v>3255</v>
      </c>
      <c r="G14" s="47" t="s">
        <v>3256</v>
      </c>
      <c r="H14" s="284">
        <v>39983</v>
      </c>
      <c r="I14" s="285">
        <v>30</v>
      </c>
      <c r="J14" s="48" t="str">
        <f t="shared" si="1"/>
        <v>○</v>
      </c>
      <c r="K14" s="35" t="s">
        <v>3275</v>
      </c>
      <c r="L14" t="str">
        <f t="shared" si="0"/>
        <v>○</v>
      </c>
    </row>
    <row r="15" spans="1:12" x14ac:dyDescent="0.15">
      <c r="A15" s="47">
        <v>5</v>
      </c>
      <c r="B15" s="287" t="s">
        <v>3257</v>
      </c>
      <c r="C15" s="47" t="s">
        <v>3258</v>
      </c>
      <c r="D15" s="47" t="s">
        <v>3259</v>
      </c>
      <c r="E15" s="47" t="s">
        <v>3260</v>
      </c>
      <c r="F15" s="47" t="s">
        <v>3261</v>
      </c>
      <c r="G15" s="47" t="s">
        <v>3262</v>
      </c>
      <c r="H15" s="284">
        <v>39010</v>
      </c>
      <c r="I15" s="285">
        <v>60</v>
      </c>
      <c r="J15" s="48" t="str">
        <f t="shared" si="1"/>
        <v>○</v>
      </c>
      <c r="K15" s="35" t="s">
        <v>3280</v>
      </c>
      <c r="L15" t="str">
        <f t="shared" si="0"/>
        <v>○</v>
      </c>
    </row>
    <row r="16" spans="1:12" x14ac:dyDescent="0.15">
      <c r="A16" s="47">
        <v>6</v>
      </c>
      <c r="B16" s="287" t="s">
        <v>3263</v>
      </c>
      <c r="C16" s="47" t="s">
        <v>3264</v>
      </c>
      <c r="D16" s="47" t="s">
        <v>2989</v>
      </c>
      <c r="E16" s="47" t="s">
        <v>3265</v>
      </c>
      <c r="F16" s="47" t="s">
        <v>3266</v>
      </c>
      <c r="G16" s="47" t="s">
        <v>3267</v>
      </c>
      <c r="H16" s="284">
        <v>40086</v>
      </c>
      <c r="I16" s="285">
        <v>50</v>
      </c>
      <c r="J16" s="48" t="str">
        <f t="shared" si="1"/>
        <v>○</v>
      </c>
      <c r="K16" s="35" t="s">
        <v>3286</v>
      </c>
      <c r="L16" t="str">
        <f t="shared" si="0"/>
        <v>○</v>
      </c>
    </row>
    <row r="17" spans="1:12" x14ac:dyDescent="0.15">
      <c r="A17" s="47">
        <v>7</v>
      </c>
      <c r="B17" s="287" t="s">
        <v>3268</v>
      </c>
      <c r="C17" s="47" t="s">
        <v>3269</v>
      </c>
      <c r="D17" s="47" t="s">
        <v>1965</v>
      </c>
      <c r="E17" s="47" t="s">
        <v>1966</v>
      </c>
      <c r="F17" s="47" t="s">
        <v>1967</v>
      </c>
      <c r="G17" s="47" t="s">
        <v>1968</v>
      </c>
      <c r="H17" s="284">
        <v>40238</v>
      </c>
      <c r="I17" s="285">
        <v>20</v>
      </c>
      <c r="J17" s="48" t="str">
        <f t="shared" si="1"/>
        <v>○</v>
      </c>
      <c r="K17" s="35" t="s">
        <v>3292</v>
      </c>
      <c r="L17" t="str">
        <f t="shared" si="0"/>
        <v>○</v>
      </c>
    </row>
    <row r="18" spans="1:12" x14ac:dyDescent="0.15">
      <c r="A18" s="47">
        <v>8</v>
      </c>
      <c r="B18" s="287" t="s">
        <v>3270</v>
      </c>
      <c r="C18" s="47" t="s">
        <v>3271</v>
      </c>
      <c r="D18" s="47" t="s">
        <v>3259</v>
      </c>
      <c r="E18" s="47" t="s">
        <v>3272</v>
      </c>
      <c r="F18" s="47" t="s">
        <v>3273</v>
      </c>
      <c r="G18" s="47" t="s">
        <v>3274</v>
      </c>
      <c r="H18" s="284">
        <v>40494</v>
      </c>
      <c r="I18" s="285">
        <v>50</v>
      </c>
      <c r="J18" s="48" t="str">
        <f t="shared" si="1"/>
        <v>○</v>
      </c>
      <c r="K18" s="35" t="s">
        <v>3298</v>
      </c>
      <c r="L18" t="str">
        <f t="shared" si="0"/>
        <v>○</v>
      </c>
    </row>
    <row r="19" spans="1:12" x14ac:dyDescent="0.15">
      <c r="A19" s="47">
        <v>9</v>
      </c>
      <c r="B19" s="287" t="s">
        <v>3275</v>
      </c>
      <c r="C19" s="47" t="s">
        <v>3276</v>
      </c>
      <c r="D19" s="47" t="s">
        <v>2793</v>
      </c>
      <c r="E19" s="47" t="s">
        <v>3277</v>
      </c>
      <c r="F19" s="47" t="s">
        <v>3278</v>
      </c>
      <c r="G19" s="47" t="s">
        <v>3279</v>
      </c>
      <c r="H19" s="284">
        <v>40560</v>
      </c>
      <c r="I19" s="285">
        <v>50</v>
      </c>
      <c r="J19" s="48" t="str">
        <f t="shared" si="1"/>
        <v>○</v>
      </c>
      <c r="K19" s="35" t="s">
        <v>3304</v>
      </c>
      <c r="L19" t="str">
        <f t="shared" si="0"/>
        <v>○</v>
      </c>
    </row>
    <row r="20" spans="1:12" x14ac:dyDescent="0.15">
      <c r="A20" s="47">
        <v>10</v>
      </c>
      <c r="B20" s="287" t="s">
        <v>3280</v>
      </c>
      <c r="C20" s="47" t="s">
        <v>3281</v>
      </c>
      <c r="D20" s="47" t="s">
        <v>3282</v>
      </c>
      <c r="E20" s="47" t="s">
        <v>3283</v>
      </c>
      <c r="F20" s="47" t="s">
        <v>3284</v>
      </c>
      <c r="G20" s="47" t="s">
        <v>3285</v>
      </c>
      <c r="H20" s="284">
        <v>40627</v>
      </c>
      <c r="I20" s="285">
        <v>60</v>
      </c>
      <c r="J20" s="48" t="str">
        <f t="shared" si="1"/>
        <v>○</v>
      </c>
      <c r="K20" s="35" t="s">
        <v>3310</v>
      </c>
      <c r="L20" t="str">
        <f t="shared" si="0"/>
        <v>○</v>
      </c>
    </row>
    <row r="21" spans="1:12" x14ac:dyDescent="0.15">
      <c r="A21" s="47">
        <v>11</v>
      </c>
      <c r="B21" s="287" t="s">
        <v>3286</v>
      </c>
      <c r="C21" s="47" t="s">
        <v>3287</v>
      </c>
      <c r="D21" s="47" t="s">
        <v>3288</v>
      </c>
      <c r="E21" s="47" t="s">
        <v>3289</v>
      </c>
      <c r="F21" s="47" t="s">
        <v>3290</v>
      </c>
      <c r="G21" s="47" t="s">
        <v>3291</v>
      </c>
      <c r="H21" s="284">
        <v>40816</v>
      </c>
      <c r="I21" s="285">
        <v>86</v>
      </c>
      <c r="J21" s="48" t="str">
        <f t="shared" si="1"/>
        <v>○</v>
      </c>
      <c r="K21" s="35" t="s">
        <v>3316</v>
      </c>
      <c r="L21" t="str">
        <f t="shared" si="0"/>
        <v>○</v>
      </c>
    </row>
    <row r="22" spans="1:12" x14ac:dyDescent="0.15">
      <c r="A22" s="47">
        <v>12</v>
      </c>
      <c r="B22" s="287" t="s">
        <v>3292</v>
      </c>
      <c r="C22" s="47" t="s">
        <v>3293</v>
      </c>
      <c r="D22" s="47" t="s">
        <v>3294</v>
      </c>
      <c r="E22" s="47" t="s">
        <v>3295</v>
      </c>
      <c r="F22" s="47" t="s">
        <v>3296</v>
      </c>
      <c r="G22" s="47" t="s">
        <v>3297</v>
      </c>
      <c r="H22" s="284">
        <v>40823</v>
      </c>
      <c r="I22" s="285">
        <v>42</v>
      </c>
      <c r="J22" s="48" t="str">
        <f t="shared" si="1"/>
        <v>○</v>
      </c>
      <c r="K22" s="35" t="s">
        <v>3390</v>
      </c>
      <c r="L22" t="str">
        <f t="shared" si="0"/>
        <v>○</v>
      </c>
    </row>
    <row r="23" spans="1:12" x14ac:dyDescent="0.15">
      <c r="A23" s="47">
        <v>13</v>
      </c>
      <c r="B23" s="287" t="s">
        <v>3298</v>
      </c>
      <c r="C23" s="47" t="s">
        <v>3299</v>
      </c>
      <c r="D23" s="47" t="s">
        <v>3300</v>
      </c>
      <c r="E23" s="47" t="s">
        <v>3301</v>
      </c>
      <c r="F23" s="47" t="s">
        <v>3302</v>
      </c>
      <c r="G23" s="47" t="s">
        <v>3303</v>
      </c>
      <c r="H23" s="284">
        <v>41348</v>
      </c>
      <c r="I23" s="285">
        <v>40</v>
      </c>
      <c r="J23" s="48" t="str">
        <f t="shared" si="1"/>
        <v>○</v>
      </c>
      <c r="K23" s="35" t="s">
        <v>3321</v>
      </c>
      <c r="L23" t="str">
        <f t="shared" si="0"/>
        <v>○</v>
      </c>
    </row>
    <row r="24" spans="1:12" x14ac:dyDescent="0.15">
      <c r="A24" s="47">
        <v>14</v>
      </c>
      <c r="B24" s="287" t="s">
        <v>3304</v>
      </c>
      <c r="C24" s="47" t="s">
        <v>3305</v>
      </c>
      <c r="D24" s="47" t="s">
        <v>3306</v>
      </c>
      <c r="E24" s="47" t="s">
        <v>3307</v>
      </c>
      <c r="F24" s="47" t="s">
        <v>3308</v>
      </c>
      <c r="G24" s="47" t="s">
        <v>3309</v>
      </c>
      <c r="H24" s="284">
        <v>44652</v>
      </c>
      <c r="I24" s="285">
        <v>45</v>
      </c>
      <c r="J24" s="48" t="str">
        <f t="shared" si="1"/>
        <v>○</v>
      </c>
      <c r="K24" s="35" t="s">
        <v>3326</v>
      </c>
      <c r="L24" t="str">
        <f t="shared" si="0"/>
        <v>○</v>
      </c>
    </row>
    <row r="25" spans="1:12" x14ac:dyDescent="0.15">
      <c r="A25" s="47">
        <v>15</v>
      </c>
      <c r="B25" s="287" t="s">
        <v>3310</v>
      </c>
      <c r="C25" s="47" t="s">
        <v>3311</v>
      </c>
      <c r="D25" s="47" t="s">
        <v>3312</v>
      </c>
      <c r="E25" s="47" t="s">
        <v>3313</v>
      </c>
      <c r="F25" s="47" t="s">
        <v>3314</v>
      </c>
      <c r="G25" s="47" t="s">
        <v>3315</v>
      </c>
      <c r="H25" s="284">
        <v>44986</v>
      </c>
      <c r="I25" s="285">
        <v>17</v>
      </c>
      <c r="J25" s="48" t="str">
        <f t="shared" si="1"/>
        <v>○</v>
      </c>
      <c r="K25" s="35" t="s">
        <v>3394</v>
      </c>
      <c r="L25" t="str">
        <f t="shared" si="0"/>
        <v>○</v>
      </c>
    </row>
    <row r="26" spans="1:12" x14ac:dyDescent="0.15">
      <c r="A26" s="47">
        <v>16</v>
      </c>
      <c r="B26" s="287" t="s">
        <v>3316</v>
      </c>
      <c r="C26" s="47" t="s">
        <v>1157</v>
      </c>
      <c r="D26" s="47" t="s">
        <v>3317</v>
      </c>
      <c r="E26" s="47" t="s">
        <v>3318</v>
      </c>
      <c r="F26" s="47" t="s">
        <v>3319</v>
      </c>
      <c r="G26" s="47" t="s">
        <v>3320</v>
      </c>
      <c r="H26" s="284">
        <v>38440</v>
      </c>
      <c r="I26" s="285">
        <v>58</v>
      </c>
      <c r="J26" s="48" t="str">
        <f t="shared" si="1"/>
        <v>○</v>
      </c>
      <c r="K26" s="35" t="s">
        <v>3397</v>
      </c>
      <c r="L26" t="str">
        <f t="shared" si="0"/>
        <v>○</v>
      </c>
    </row>
    <row r="27" spans="1:12" x14ac:dyDescent="0.15">
      <c r="A27" s="47">
        <v>17</v>
      </c>
      <c r="B27" s="287" t="s">
        <v>3321</v>
      </c>
      <c r="C27" s="47" t="s">
        <v>3322</v>
      </c>
      <c r="D27" s="47" t="s">
        <v>3201</v>
      </c>
      <c r="E27" s="47" t="s">
        <v>3323</v>
      </c>
      <c r="F27" s="47" t="s">
        <v>3324</v>
      </c>
      <c r="G27" s="47" t="s">
        <v>3325</v>
      </c>
      <c r="H27" s="284">
        <v>45717</v>
      </c>
      <c r="I27" s="285">
        <v>48</v>
      </c>
      <c r="J27" s="48" t="str">
        <f t="shared" si="1"/>
        <v>○</v>
      </c>
      <c r="K27" s="35" t="s">
        <v>3226</v>
      </c>
      <c r="L27" t="str">
        <f t="shared" si="0"/>
        <v>○</v>
      </c>
    </row>
    <row r="28" spans="1:12" x14ac:dyDescent="0.15">
      <c r="A28" s="47">
        <v>18</v>
      </c>
      <c r="B28" s="287" t="s">
        <v>3326</v>
      </c>
      <c r="C28" s="47" t="s">
        <v>1158</v>
      </c>
      <c r="D28" s="47" t="s">
        <v>2654</v>
      </c>
      <c r="E28" s="47" t="s">
        <v>2655</v>
      </c>
      <c r="F28" s="47" t="s">
        <v>2656</v>
      </c>
      <c r="G28" s="47" t="s">
        <v>2657</v>
      </c>
      <c r="H28" s="284">
        <v>38796</v>
      </c>
      <c r="I28" s="285">
        <v>23</v>
      </c>
      <c r="J28" s="48" t="str">
        <f t="shared" si="1"/>
        <v>○</v>
      </c>
      <c r="K28" s="35" t="s">
        <v>3399</v>
      </c>
      <c r="L28" t="str">
        <f t="shared" si="0"/>
        <v>○</v>
      </c>
    </row>
    <row r="29" spans="1:12" x14ac:dyDescent="0.15">
      <c r="A29" s="47">
        <v>19</v>
      </c>
      <c r="B29" s="287" t="s">
        <v>3327</v>
      </c>
      <c r="C29" s="47" t="s">
        <v>3328</v>
      </c>
      <c r="D29" s="47" t="s">
        <v>3329</v>
      </c>
      <c r="E29" s="47" t="s">
        <v>3330</v>
      </c>
      <c r="F29" s="47" t="s">
        <v>3331</v>
      </c>
      <c r="G29" s="47" t="s">
        <v>3332</v>
      </c>
      <c r="H29" s="284">
        <v>45383</v>
      </c>
      <c r="I29" s="285">
        <v>128</v>
      </c>
      <c r="J29" s="48" t="str">
        <f t="shared" si="1"/>
        <v>×</v>
      </c>
      <c r="K29" s="35" t="s">
        <v>3333</v>
      </c>
      <c r="L29" t="str">
        <f t="shared" si="0"/>
        <v>○</v>
      </c>
    </row>
    <row r="30" spans="1:12" x14ac:dyDescent="0.15">
      <c r="A30" s="47">
        <v>20</v>
      </c>
      <c r="B30" s="287" t="s">
        <v>3333</v>
      </c>
      <c r="C30" s="47" t="s">
        <v>3334</v>
      </c>
      <c r="D30" s="47" t="s">
        <v>3335</v>
      </c>
      <c r="E30" s="47" t="s">
        <v>3336</v>
      </c>
      <c r="F30" s="47" t="s">
        <v>64</v>
      </c>
      <c r="G30" s="47" t="s">
        <v>65</v>
      </c>
      <c r="H30" s="284">
        <v>40087</v>
      </c>
      <c r="I30" s="285">
        <v>40</v>
      </c>
      <c r="J30" s="48" t="str">
        <f t="shared" si="1"/>
        <v>○</v>
      </c>
      <c r="K30" s="35" t="s">
        <v>3337</v>
      </c>
      <c r="L30" t="str">
        <f t="shared" si="0"/>
        <v>○</v>
      </c>
    </row>
    <row r="31" spans="1:12" x14ac:dyDescent="0.15">
      <c r="A31" s="47">
        <v>21</v>
      </c>
      <c r="B31" s="287" t="s">
        <v>3337</v>
      </c>
      <c r="C31" s="47" t="s">
        <v>3338</v>
      </c>
      <c r="D31" s="47" t="s">
        <v>2698</v>
      </c>
      <c r="E31" s="47" t="s">
        <v>3339</v>
      </c>
      <c r="F31" s="47" t="s">
        <v>3340</v>
      </c>
      <c r="G31" s="47"/>
      <c r="H31" s="284">
        <v>40490</v>
      </c>
      <c r="I31" s="285">
        <v>40</v>
      </c>
      <c r="J31" s="48" t="str">
        <f t="shared" si="1"/>
        <v>○</v>
      </c>
      <c r="K31" s="35" t="s">
        <v>3341</v>
      </c>
      <c r="L31" t="str">
        <f t="shared" si="0"/>
        <v>○</v>
      </c>
    </row>
    <row r="32" spans="1:12" x14ac:dyDescent="0.15">
      <c r="A32" s="47">
        <v>22</v>
      </c>
      <c r="B32" s="287" t="s">
        <v>3341</v>
      </c>
      <c r="C32" s="47" t="s">
        <v>3342</v>
      </c>
      <c r="D32" s="47" t="s">
        <v>3237</v>
      </c>
      <c r="E32" s="47" t="s">
        <v>3343</v>
      </c>
      <c r="F32" s="47" t="s">
        <v>3344</v>
      </c>
      <c r="G32" s="47" t="s">
        <v>3345</v>
      </c>
      <c r="H32" s="284">
        <v>37921</v>
      </c>
      <c r="I32" s="285">
        <v>46</v>
      </c>
      <c r="J32" s="48" t="str">
        <f t="shared" si="1"/>
        <v>○</v>
      </c>
      <c r="K32" s="35" t="s">
        <v>3346</v>
      </c>
      <c r="L32" t="str">
        <f t="shared" si="0"/>
        <v>○</v>
      </c>
    </row>
    <row r="33" spans="1:12" x14ac:dyDescent="0.15">
      <c r="A33" s="47">
        <v>23</v>
      </c>
      <c r="B33" s="287" t="s">
        <v>3346</v>
      </c>
      <c r="C33" s="47" t="s">
        <v>3347</v>
      </c>
      <c r="D33" s="47" t="s">
        <v>3348</v>
      </c>
      <c r="E33" s="47" t="s">
        <v>3349</v>
      </c>
      <c r="F33" s="47" t="s">
        <v>3082</v>
      </c>
      <c r="G33" s="47" t="s">
        <v>3350</v>
      </c>
      <c r="H33" s="284">
        <v>38806</v>
      </c>
      <c r="I33" s="285">
        <v>36</v>
      </c>
      <c r="J33" s="48" t="str">
        <f t="shared" si="1"/>
        <v>○</v>
      </c>
      <c r="K33" s="35" t="s">
        <v>3404</v>
      </c>
      <c r="L33" t="str">
        <f t="shared" si="0"/>
        <v>○</v>
      </c>
    </row>
    <row r="34" spans="1:12" x14ac:dyDescent="0.15">
      <c r="A34" s="47">
        <v>24</v>
      </c>
      <c r="B34" s="287" t="s">
        <v>3351</v>
      </c>
      <c r="C34" s="47" t="s">
        <v>1159</v>
      </c>
      <c r="D34" s="47" t="s">
        <v>2068</v>
      </c>
      <c r="E34" s="47" t="s">
        <v>3352</v>
      </c>
      <c r="F34" s="47" t="s">
        <v>3353</v>
      </c>
      <c r="G34" s="47" t="s">
        <v>3353</v>
      </c>
      <c r="H34" s="284">
        <v>38118</v>
      </c>
      <c r="I34" s="285">
        <v>26</v>
      </c>
      <c r="J34" s="48" t="str">
        <f t="shared" si="1"/>
        <v>○</v>
      </c>
      <c r="K34" s="35" t="s">
        <v>3409</v>
      </c>
      <c r="L34" t="str">
        <f t="shared" si="0"/>
        <v>○</v>
      </c>
    </row>
    <row r="35" spans="1:12" x14ac:dyDescent="0.15">
      <c r="A35" s="47">
        <v>25</v>
      </c>
      <c r="B35" s="287" t="s">
        <v>3354</v>
      </c>
      <c r="C35" s="47" t="s">
        <v>1160</v>
      </c>
      <c r="D35" s="47" t="s">
        <v>3237</v>
      </c>
      <c r="E35" s="47" t="s">
        <v>3355</v>
      </c>
      <c r="F35" s="47" t="s">
        <v>3356</v>
      </c>
      <c r="G35" s="47" t="s">
        <v>3357</v>
      </c>
      <c r="H35" s="284">
        <v>40284</v>
      </c>
      <c r="I35" s="285">
        <v>42</v>
      </c>
      <c r="J35" s="48" t="str">
        <f t="shared" si="1"/>
        <v>○</v>
      </c>
      <c r="K35" s="35" t="s">
        <v>3351</v>
      </c>
      <c r="L35" t="str">
        <f t="shared" si="0"/>
        <v>○</v>
      </c>
    </row>
    <row r="36" spans="1:12" x14ac:dyDescent="0.15">
      <c r="A36" s="47">
        <v>26</v>
      </c>
      <c r="B36" s="287" t="s">
        <v>3358</v>
      </c>
      <c r="C36" s="47" t="s">
        <v>3359</v>
      </c>
      <c r="D36" s="47" t="s">
        <v>3360</v>
      </c>
      <c r="E36" s="47" t="s">
        <v>3361</v>
      </c>
      <c r="F36" s="47" t="s">
        <v>3362</v>
      </c>
      <c r="G36" s="47" t="s">
        <v>3363</v>
      </c>
      <c r="H36" s="284">
        <v>46082</v>
      </c>
      <c r="I36" s="285">
        <v>36</v>
      </c>
      <c r="J36" s="48" t="str">
        <f t="shared" si="1"/>
        <v>○</v>
      </c>
      <c r="K36" s="35" t="s">
        <v>3231</v>
      </c>
      <c r="L36" t="str">
        <f t="shared" si="0"/>
        <v>○</v>
      </c>
    </row>
    <row r="37" spans="1:12" x14ac:dyDescent="0.15">
      <c r="A37" s="47">
        <v>27</v>
      </c>
      <c r="B37" s="287" t="s">
        <v>3364</v>
      </c>
      <c r="C37" s="47" t="s">
        <v>3365</v>
      </c>
      <c r="D37" s="47" t="s">
        <v>1693</v>
      </c>
      <c r="E37" s="47" t="s">
        <v>1694</v>
      </c>
      <c r="F37" s="47" t="s">
        <v>3366</v>
      </c>
      <c r="G37" s="47" t="s">
        <v>1696</v>
      </c>
      <c r="H37" s="284">
        <v>40624</v>
      </c>
      <c r="I37" s="285">
        <v>40</v>
      </c>
      <c r="J37" s="48" t="str">
        <f t="shared" si="1"/>
        <v>○</v>
      </c>
      <c r="K37" s="35" t="s">
        <v>3413</v>
      </c>
      <c r="L37" t="str">
        <f t="shared" si="0"/>
        <v>○</v>
      </c>
    </row>
    <row r="38" spans="1:12" x14ac:dyDescent="0.15">
      <c r="A38" s="47">
        <v>28</v>
      </c>
      <c r="B38" s="287" t="s">
        <v>3367</v>
      </c>
      <c r="C38" s="47" t="s">
        <v>3368</v>
      </c>
      <c r="D38" s="47" t="s">
        <v>2096</v>
      </c>
      <c r="E38" s="47" t="s">
        <v>3369</v>
      </c>
      <c r="F38" s="47" t="s">
        <v>3370</v>
      </c>
      <c r="G38" s="47"/>
      <c r="H38" s="284">
        <v>39233</v>
      </c>
      <c r="I38" s="285">
        <v>49</v>
      </c>
      <c r="J38" s="48" t="str">
        <f t="shared" si="1"/>
        <v>○</v>
      </c>
      <c r="K38" s="35" t="s">
        <v>3354</v>
      </c>
      <c r="L38" t="str">
        <f t="shared" si="0"/>
        <v>○</v>
      </c>
    </row>
    <row r="39" spans="1:12" x14ac:dyDescent="0.15">
      <c r="A39" s="47">
        <v>29</v>
      </c>
      <c r="B39" s="287" t="s">
        <v>3371</v>
      </c>
      <c r="C39" s="47" t="s">
        <v>1161</v>
      </c>
      <c r="D39" s="47" t="s">
        <v>3067</v>
      </c>
      <c r="E39" s="47" t="s">
        <v>3372</v>
      </c>
      <c r="F39" s="47" t="s">
        <v>3373</v>
      </c>
      <c r="G39" s="47" t="s">
        <v>3374</v>
      </c>
      <c r="H39" s="284">
        <v>38756</v>
      </c>
      <c r="I39" s="285">
        <v>36</v>
      </c>
      <c r="J39" s="48" t="str">
        <f t="shared" si="1"/>
        <v>○</v>
      </c>
      <c r="K39" s="35" t="s">
        <v>3358</v>
      </c>
      <c r="L39" t="str">
        <f t="shared" si="0"/>
        <v>○</v>
      </c>
    </row>
    <row r="40" spans="1:12" x14ac:dyDescent="0.15">
      <c r="A40" s="47">
        <v>30</v>
      </c>
      <c r="B40" s="287" t="s">
        <v>3375</v>
      </c>
      <c r="C40" s="47" t="s">
        <v>3376</v>
      </c>
      <c r="D40" s="47" t="s">
        <v>3377</v>
      </c>
      <c r="E40" s="47" t="s">
        <v>3378</v>
      </c>
      <c r="F40" s="47" t="s">
        <v>3379</v>
      </c>
      <c r="G40" s="47"/>
      <c r="H40" s="284">
        <v>44197</v>
      </c>
      <c r="I40" s="285">
        <v>30</v>
      </c>
      <c r="J40" s="48" t="str">
        <f t="shared" si="1"/>
        <v>○</v>
      </c>
      <c r="K40" s="35" t="s">
        <v>3364</v>
      </c>
      <c r="L40" t="str">
        <f t="shared" si="0"/>
        <v>○</v>
      </c>
    </row>
    <row r="41" spans="1:12" x14ac:dyDescent="0.15">
      <c r="A41" s="47">
        <v>31</v>
      </c>
      <c r="B41" s="287" t="s">
        <v>3380</v>
      </c>
      <c r="C41" s="47" t="s">
        <v>3381</v>
      </c>
      <c r="D41" s="47" t="s">
        <v>2226</v>
      </c>
      <c r="E41" s="47" t="s">
        <v>3382</v>
      </c>
      <c r="F41" s="47" t="s">
        <v>3383</v>
      </c>
      <c r="G41" s="47" t="s">
        <v>3384</v>
      </c>
      <c r="H41" s="284">
        <v>43202</v>
      </c>
      <c r="I41" s="285">
        <v>30</v>
      </c>
      <c r="J41" s="48" t="str">
        <f t="shared" si="1"/>
        <v>○</v>
      </c>
      <c r="K41" s="35" t="s">
        <v>3367</v>
      </c>
      <c r="L41" t="str">
        <f t="shared" si="0"/>
        <v>○</v>
      </c>
    </row>
    <row r="42" spans="1:12" x14ac:dyDescent="0.15">
      <c r="A42" s="286"/>
      <c r="B42" s="35"/>
      <c r="C42" s="35"/>
      <c r="D42" s="35"/>
      <c r="E42" s="35"/>
      <c r="F42" s="35"/>
      <c r="G42" s="35"/>
      <c r="H42" s="195"/>
      <c r="I42" s="1"/>
      <c r="J42" s="196"/>
      <c r="K42" s="35" t="s">
        <v>3371</v>
      </c>
      <c r="L42" t="str">
        <f t="shared" si="0"/>
        <v>○</v>
      </c>
    </row>
    <row r="43" spans="1:12" x14ac:dyDescent="0.15">
      <c r="A43" s="32" t="s">
        <v>61</v>
      </c>
      <c r="B43" s="32"/>
      <c r="C43" s="32"/>
      <c r="D43" s="32"/>
      <c r="E43" s="32"/>
      <c r="F43" s="32"/>
      <c r="G43" s="32"/>
      <c r="H43" s="42"/>
      <c r="I43" s="34"/>
      <c r="J43" s="33"/>
      <c r="K43" s="35" t="s">
        <v>3417</v>
      </c>
      <c r="L43" t="str">
        <f t="shared" si="0"/>
        <v>○</v>
      </c>
    </row>
    <row r="44" spans="1:12" x14ac:dyDescent="0.15">
      <c r="A44" s="52" t="s">
        <v>90</v>
      </c>
      <c r="B44" s="52" t="s">
        <v>54</v>
      </c>
      <c r="C44" s="52" t="s">
        <v>58</v>
      </c>
      <c r="D44" s="52" t="s">
        <v>55</v>
      </c>
      <c r="E44" s="52" t="s">
        <v>59</v>
      </c>
      <c r="F44" s="52" t="s">
        <v>56</v>
      </c>
      <c r="G44" s="52" t="s">
        <v>50</v>
      </c>
      <c r="H44" s="52" t="s">
        <v>57</v>
      </c>
      <c r="I44" s="52" t="s">
        <v>49</v>
      </c>
      <c r="J44" s="52" t="s">
        <v>67</v>
      </c>
      <c r="K44" s="35" t="s">
        <v>3375</v>
      </c>
      <c r="L44" t="str">
        <f t="shared" si="0"/>
        <v>○</v>
      </c>
    </row>
    <row r="45" spans="1:12" x14ac:dyDescent="0.15">
      <c r="A45" s="47">
        <v>1</v>
      </c>
      <c r="B45" s="287" t="s">
        <v>3385</v>
      </c>
      <c r="C45" s="47" t="s">
        <v>3386</v>
      </c>
      <c r="D45" s="47" t="s">
        <v>1400</v>
      </c>
      <c r="E45" s="47" t="s">
        <v>3387</v>
      </c>
      <c r="F45" s="47" t="s">
        <v>3388</v>
      </c>
      <c r="G45" s="47" t="s">
        <v>3389</v>
      </c>
      <c r="H45" s="284">
        <v>38989</v>
      </c>
      <c r="I45" s="285">
        <v>40</v>
      </c>
      <c r="J45" s="48" t="str">
        <f t="shared" ref="J45:J53" si="2">IF(ISERROR(VLOOKUP(B45,$K:$L,2,FALSE)),"×",VLOOKUP(B45,$K:$L,2,FALSE))</f>
        <v>○</v>
      </c>
      <c r="K45" s="35" t="s">
        <v>3380</v>
      </c>
      <c r="L45" t="str">
        <f t="shared" si="0"/>
        <v>○</v>
      </c>
    </row>
    <row r="46" spans="1:12" x14ac:dyDescent="0.15">
      <c r="A46" s="47">
        <v>2</v>
      </c>
      <c r="B46" s="287" t="s">
        <v>3390</v>
      </c>
      <c r="C46" s="47" t="s">
        <v>3391</v>
      </c>
      <c r="D46" s="47" t="s">
        <v>3392</v>
      </c>
      <c r="E46" s="47" t="s">
        <v>3393</v>
      </c>
      <c r="F46" s="47" t="s">
        <v>60</v>
      </c>
      <c r="G46" s="47"/>
      <c r="H46" s="284">
        <v>38988</v>
      </c>
      <c r="I46" s="285">
        <v>80</v>
      </c>
      <c r="J46" s="48" t="str">
        <f t="shared" si="2"/>
        <v>○</v>
      </c>
      <c r="K46" s="35"/>
      <c r="L46" t="str">
        <f t="shared" si="0"/>
        <v/>
      </c>
    </row>
    <row r="47" spans="1:12" x14ac:dyDescent="0.15">
      <c r="A47" s="47">
        <v>3</v>
      </c>
      <c r="B47" s="287" t="s">
        <v>3394</v>
      </c>
      <c r="C47" s="47" t="s">
        <v>3395</v>
      </c>
      <c r="D47" s="47" t="s">
        <v>1515</v>
      </c>
      <c r="E47" s="47" t="s">
        <v>3396</v>
      </c>
      <c r="F47" s="47" t="s">
        <v>2348</v>
      </c>
      <c r="G47" s="47" t="s">
        <v>2349</v>
      </c>
      <c r="H47" s="284">
        <v>38989</v>
      </c>
      <c r="I47" s="285">
        <v>70</v>
      </c>
      <c r="J47" s="48" t="str">
        <f t="shared" si="2"/>
        <v>○</v>
      </c>
      <c r="K47" s="35"/>
      <c r="L47" t="str">
        <f t="shared" si="0"/>
        <v/>
      </c>
    </row>
    <row r="48" spans="1:12" x14ac:dyDescent="0.15">
      <c r="A48" s="47">
        <v>4</v>
      </c>
      <c r="B48" s="287" t="s">
        <v>3397</v>
      </c>
      <c r="C48" s="47" t="s">
        <v>3398</v>
      </c>
      <c r="D48" s="47" t="s">
        <v>1503</v>
      </c>
      <c r="E48" s="47" t="s">
        <v>2352</v>
      </c>
      <c r="F48" s="47" t="s">
        <v>649</v>
      </c>
      <c r="G48" s="47" t="s">
        <v>650</v>
      </c>
      <c r="H48" s="284">
        <v>38989</v>
      </c>
      <c r="I48" s="285">
        <v>50</v>
      </c>
      <c r="J48" s="48" t="str">
        <f t="shared" si="2"/>
        <v>○</v>
      </c>
      <c r="K48" s="35"/>
      <c r="L48" t="str">
        <f t="shared" si="0"/>
        <v/>
      </c>
    </row>
    <row r="49" spans="1:12" x14ac:dyDescent="0.15">
      <c r="A49" s="47">
        <v>5</v>
      </c>
      <c r="B49" s="287" t="s">
        <v>3399</v>
      </c>
      <c r="C49" s="47" t="s">
        <v>3400</v>
      </c>
      <c r="D49" s="47" t="s">
        <v>1562</v>
      </c>
      <c r="E49" s="47" t="s">
        <v>3401</v>
      </c>
      <c r="F49" s="47" t="s">
        <v>3402</v>
      </c>
      <c r="G49" s="47" t="s">
        <v>3403</v>
      </c>
      <c r="H49" s="284">
        <v>40267</v>
      </c>
      <c r="I49" s="285">
        <v>50</v>
      </c>
      <c r="J49" s="48" t="str">
        <f t="shared" si="2"/>
        <v>○</v>
      </c>
      <c r="K49" s="35"/>
      <c r="L49" t="str">
        <f t="shared" si="0"/>
        <v/>
      </c>
    </row>
    <row r="50" spans="1:12" x14ac:dyDescent="0.15">
      <c r="A50" s="47">
        <v>6</v>
      </c>
      <c r="B50" s="287" t="s">
        <v>3404</v>
      </c>
      <c r="C50" s="47" t="s">
        <v>3405</v>
      </c>
      <c r="D50" s="47" t="s">
        <v>3406</v>
      </c>
      <c r="E50" s="47" t="s">
        <v>3407</v>
      </c>
      <c r="F50" s="47" t="s">
        <v>101</v>
      </c>
      <c r="G50" s="47" t="s">
        <v>3408</v>
      </c>
      <c r="H50" s="284">
        <v>38989</v>
      </c>
      <c r="I50" s="285">
        <v>35</v>
      </c>
      <c r="J50" s="48" t="str">
        <f t="shared" si="2"/>
        <v>○</v>
      </c>
      <c r="K50" s="35"/>
      <c r="L50" t="str">
        <f t="shared" si="0"/>
        <v/>
      </c>
    </row>
    <row r="51" spans="1:12" x14ac:dyDescent="0.15">
      <c r="A51" s="47">
        <v>7</v>
      </c>
      <c r="B51" s="287" t="s">
        <v>3409</v>
      </c>
      <c r="C51" s="47" t="s">
        <v>3410</v>
      </c>
      <c r="D51" s="47" t="s">
        <v>1631</v>
      </c>
      <c r="E51" s="47" t="s">
        <v>3411</v>
      </c>
      <c r="F51" s="47" t="s">
        <v>53</v>
      </c>
      <c r="G51" s="47" t="s">
        <v>3412</v>
      </c>
      <c r="H51" s="284">
        <v>43371</v>
      </c>
      <c r="I51" s="285">
        <v>10</v>
      </c>
      <c r="J51" s="48" t="str">
        <f t="shared" si="2"/>
        <v>○</v>
      </c>
      <c r="K51" s="35"/>
      <c r="L51" t="str">
        <f t="shared" si="0"/>
        <v/>
      </c>
    </row>
    <row r="52" spans="1:12" x14ac:dyDescent="0.15">
      <c r="A52" s="47">
        <v>8</v>
      </c>
      <c r="B52" s="287" t="s">
        <v>3413</v>
      </c>
      <c r="C52" s="47" t="s">
        <v>3414</v>
      </c>
      <c r="D52" s="47" t="s">
        <v>1649</v>
      </c>
      <c r="E52" s="47" t="s">
        <v>3415</v>
      </c>
      <c r="F52" s="47" t="s">
        <v>10</v>
      </c>
      <c r="G52" s="47" t="s">
        <v>3416</v>
      </c>
      <c r="H52" s="284">
        <v>43922</v>
      </c>
      <c r="I52" s="285">
        <v>50</v>
      </c>
      <c r="J52" s="48" t="str">
        <f t="shared" si="2"/>
        <v>○</v>
      </c>
      <c r="K52" s="35"/>
      <c r="L52" t="str">
        <f t="shared" si="0"/>
        <v/>
      </c>
    </row>
    <row r="53" spans="1:12" x14ac:dyDescent="0.15">
      <c r="A53" s="47">
        <v>9</v>
      </c>
      <c r="B53" s="287" t="s">
        <v>3417</v>
      </c>
      <c r="C53" s="47" t="s">
        <v>3418</v>
      </c>
      <c r="D53" s="47" t="s">
        <v>1649</v>
      </c>
      <c r="E53" s="47" t="s">
        <v>3419</v>
      </c>
      <c r="F53" s="47" t="s">
        <v>115</v>
      </c>
      <c r="G53" s="47" t="s">
        <v>3420</v>
      </c>
      <c r="H53" s="284">
        <v>42095</v>
      </c>
      <c r="I53" s="285">
        <v>33</v>
      </c>
      <c r="J53" s="48" t="str">
        <f t="shared" si="2"/>
        <v>○</v>
      </c>
      <c r="K53" s="35"/>
      <c r="L53" t="str">
        <f t="shared" si="0"/>
        <v/>
      </c>
    </row>
    <row r="156" spans="12:12" x14ac:dyDescent="0.15">
      <c r="L156" t="str">
        <f t="shared" ref="L156:L161" si="3">IF(K113="","","○")</f>
        <v/>
      </c>
    </row>
    <row r="157" spans="12:12" x14ac:dyDescent="0.15">
      <c r="L157" t="str">
        <f t="shared" si="3"/>
        <v/>
      </c>
    </row>
    <row r="158" spans="12:12" x14ac:dyDescent="0.15">
      <c r="L158" t="str">
        <f t="shared" si="3"/>
        <v/>
      </c>
    </row>
    <row r="159" spans="12:12" x14ac:dyDescent="0.15">
      <c r="L159" t="str">
        <f t="shared" si="3"/>
        <v/>
      </c>
    </row>
    <row r="160" spans="12:12" x14ac:dyDescent="0.15">
      <c r="L160" t="str">
        <f t="shared" si="3"/>
        <v/>
      </c>
    </row>
    <row r="161" spans="12:12" x14ac:dyDescent="0.15">
      <c r="L161" t="str">
        <f t="shared" si="3"/>
        <v/>
      </c>
    </row>
  </sheetData>
  <mergeCells count="1">
    <mergeCell ref="A1:J2"/>
  </mergeCells>
  <phoneticPr fontId="8"/>
  <pageMargins left="0.39370078740157483" right="0.19685039370078741" top="0.70866141732283472" bottom="0.51181102362204722" header="0.31496062992125984" footer="0.31496062992125984"/>
  <pageSetup paperSize="9" scale="74" orientation="landscape" r:id="rId1"/>
  <headerFooter alignWithMargins="0">
    <oddHeader>&amp;C特定施設入居者生活介護</oddHeader>
    <oddFooter xml:space="preserve">&amp;C特定施設入居者生活介護
</oddFooter>
  </headerFooter>
  <colBreaks count="1" manualBreakCount="1">
    <brk id="10" min="2" max="3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K114"/>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K9" sqref="K9"/>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10.5" customWidth="1"/>
    <col min="11" max="11" width="9" customWidth="1"/>
  </cols>
  <sheetData>
    <row r="1" spans="1:11" ht="22.5" customHeight="1" x14ac:dyDescent="0.15">
      <c r="A1" s="304" t="s">
        <v>128</v>
      </c>
      <c r="B1" s="304"/>
      <c r="C1" s="304"/>
      <c r="D1" s="304"/>
      <c r="E1" s="304"/>
      <c r="F1" s="304"/>
      <c r="G1" s="304"/>
      <c r="H1" s="304"/>
      <c r="I1" s="304"/>
      <c r="J1" s="40"/>
    </row>
    <row r="2" spans="1:11" ht="22.5" customHeight="1" x14ac:dyDescent="0.15">
      <c r="A2" s="304"/>
      <c r="B2" s="304"/>
      <c r="C2" s="304"/>
      <c r="D2" s="304"/>
      <c r="E2" s="304"/>
      <c r="F2" s="304"/>
      <c r="G2" s="304"/>
      <c r="H2" s="304"/>
      <c r="I2" s="304"/>
      <c r="J2" s="36"/>
    </row>
    <row r="3" spans="1:11" x14ac:dyDescent="0.15">
      <c r="A3" t="s">
        <v>130</v>
      </c>
      <c r="I3" s="30"/>
      <c r="J3" s="35"/>
    </row>
    <row r="4" spans="1:11" x14ac:dyDescent="0.15">
      <c r="A4" s="52" t="s">
        <v>51</v>
      </c>
      <c r="B4" s="52" t="s">
        <v>54</v>
      </c>
      <c r="C4" s="52" t="s">
        <v>52</v>
      </c>
      <c r="D4" s="52" t="s">
        <v>55</v>
      </c>
      <c r="E4" s="52" t="s">
        <v>59</v>
      </c>
      <c r="F4" s="52" t="s">
        <v>56</v>
      </c>
      <c r="G4" s="52" t="s">
        <v>50</v>
      </c>
      <c r="H4" s="52" t="s">
        <v>57</v>
      </c>
      <c r="I4" s="53" t="s">
        <v>49</v>
      </c>
      <c r="J4" s="35"/>
      <c r="K4" t="str">
        <f>IF(J4="","","○")</f>
        <v/>
      </c>
    </row>
    <row r="5" spans="1:11" x14ac:dyDescent="0.15">
      <c r="A5" s="47">
        <v>1</v>
      </c>
      <c r="B5" s="287" t="s">
        <v>3219</v>
      </c>
      <c r="C5" s="47" t="s">
        <v>3220</v>
      </c>
      <c r="D5" s="47" t="s">
        <v>1377</v>
      </c>
      <c r="E5" s="47" t="s">
        <v>3221</v>
      </c>
      <c r="F5" s="47" t="s">
        <v>3222</v>
      </c>
      <c r="G5" s="47" t="s">
        <v>3223</v>
      </c>
      <c r="H5" s="284">
        <v>43586</v>
      </c>
      <c r="I5" s="285">
        <v>18</v>
      </c>
      <c r="J5" s="35"/>
      <c r="K5" t="str">
        <f t="shared" ref="K5:K22" si="0">IF(J5="","","○")</f>
        <v/>
      </c>
    </row>
    <row r="6" spans="1:11" x14ac:dyDescent="0.15">
      <c r="K6" t="str">
        <f t="shared" si="0"/>
        <v/>
      </c>
    </row>
    <row r="7" spans="1:11" x14ac:dyDescent="0.15">
      <c r="K7" t="str">
        <f t="shared" si="0"/>
        <v/>
      </c>
    </row>
    <row r="8" spans="1:11" x14ac:dyDescent="0.15">
      <c r="K8" t="str">
        <f t="shared" si="0"/>
        <v/>
      </c>
    </row>
    <row r="9" spans="1:11" x14ac:dyDescent="0.15">
      <c r="K9" t="str">
        <f t="shared" si="0"/>
        <v/>
      </c>
    </row>
    <row r="10" spans="1:11" x14ac:dyDescent="0.15">
      <c r="K10" t="str">
        <f t="shared" si="0"/>
        <v/>
      </c>
    </row>
    <row r="11" spans="1:11" x14ac:dyDescent="0.15">
      <c r="K11" t="str">
        <f t="shared" si="0"/>
        <v/>
      </c>
    </row>
    <row r="12" spans="1:11" x14ac:dyDescent="0.15">
      <c r="K12" t="str">
        <f t="shared" si="0"/>
        <v/>
      </c>
    </row>
    <row r="13" spans="1:11" x14ac:dyDescent="0.15">
      <c r="K13" t="str">
        <f t="shared" si="0"/>
        <v/>
      </c>
    </row>
    <row r="14" spans="1:11" x14ac:dyDescent="0.15">
      <c r="K14" t="str">
        <f t="shared" si="0"/>
        <v/>
      </c>
    </row>
    <row r="15" spans="1:11" x14ac:dyDescent="0.15">
      <c r="K15" t="str">
        <f t="shared" si="0"/>
        <v/>
      </c>
    </row>
    <row r="16" spans="1:11" x14ac:dyDescent="0.15">
      <c r="K16" t="str">
        <f t="shared" si="0"/>
        <v/>
      </c>
    </row>
    <row r="17" spans="11:11" x14ac:dyDescent="0.15">
      <c r="K17" t="str">
        <f t="shared" si="0"/>
        <v/>
      </c>
    </row>
    <row r="18" spans="11:11" x14ac:dyDescent="0.15">
      <c r="K18" t="str">
        <f t="shared" si="0"/>
        <v/>
      </c>
    </row>
    <row r="19" spans="11:11" x14ac:dyDescent="0.15">
      <c r="K19" t="str">
        <f t="shared" si="0"/>
        <v/>
      </c>
    </row>
    <row r="20" spans="11:11" x14ac:dyDescent="0.15">
      <c r="K20" t="str">
        <f t="shared" si="0"/>
        <v/>
      </c>
    </row>
    <row r="21" spans="11:11" x14ac:dyDescent="0.15">
      <c r="K21" t="str">
        <f t="shared" si="0"/>
        <v/>
      </c>
    </row>
    <row r="22" spans="11:11" x14ac:dyDescent="0.15">
      <c r="K22" t="str">
        <f t="shared" si="0"/>
        <v/>
      </c>
    </row>
    <row r="23" spans="11:11" x14ac:dyDescent="0.15">
      <c r="K23" t="str">
        <f t="shared" ref="K23:K86" si="1">IF(J23="","","○")</f>
        <v/>
      </c>
    </row>
    <row r="24" spans="11:11" x14ac:dyDescent="0.15">
      <c r="K24" t="str">
        <f t="shared" si="1"/>
        <v/>
      </c>
    </row>
    <row r="25" spans="11:11" x14ac:dyDescent="0.15">
      <c r="K25" t="str">
        <f t="shared" si="1"/>
        <v/>
      </c>
    </row>
    <row r="26" spans="11:11" x14ac:dyDescent="0.15">
      <c r="K26" t="str">
        <f t="shared" si="1"/>
        <v/>
      </c>
    </row>
    <row r="27" spans="11:11" x14ac:dyDescent="0.15">
      <c r="K27" t="str">
        <f t="shared" si="1"/>
        <v/>
      </c>
    </row>
    <row r="28" spans="11:11" x14ac:dyDescent="0.15">
      <c r="K28" t="str">
        <f t="shared" si="1"/>
        <v/>
      </c>
    </row>
    <row r="29" spans="11:11" x14ac:dyDescent="0.15">
      <c r="K29" t="str">
        <f t="shared" si="1"/>
        <v/>
      </c>
    </row>
    <row r="30" spans="11:11" x14ac:dyDescent="0.15">
      <c r="K30" t="str">
        <f t="shared" si="1"/>
        <v/>
      </c>
    </row>
    <row r="31" spans="11:11" x14ac:dyDescent="0.15">
      <c r="K31" t="str">
        <f t="shared" si="1"/>
        <v/>
      </c>
    </row>
    <row r="32" spans="11:11" x14ac:dyDescent="0.15">
      <c r="K32" t="str">
        <f t="shared" si="1"/>
        <v/>
      </c>
    </row>
    <row r="33" spans="11:11" x14ac:dyDescent="0.15">
      <c r="K33" t="str">
        <f t="shared" si="1"/>
        <v/>
      </c>
    </row>
    <row r="34" spans="11:11" x14ac:dyDescent="0.15">
      <c r="K34" t="str">
        <f t="shared" si="1"/>
        <v/>
      </c>
    </row>
    <row r="35" spans="11:11" x14ac:dyDescent="0.15">
      <c r="K35" t="str">
        <f t="shared" si="1"/>
        <v/>
      </c>
    </row>
    <row r="36" spans="11:11" x14ac:dyDescent="0.15">
      <c r="K36" t="str">
        <f t="shared" si="1"/>
        <v/>
      </c>
    </row>
    <row r="37" spans="11:11" x14ac:dyDescent="0.15">
      <c r="K37" t="str">
        <f t="shared" si="1"/>
        <v/>
      </c>
    </row>
    <row r="38" spans="11:11" x14ac:dyDescent="0.15">
      <c r="K38" t="str">
        <f t="shared" si="1"/>
        <v/>
      </c>
    </row>
    <row r="39" spans="11:11" x14ac:dyDescent="0.15">
      <c r="K39" t="str">
        <f t="shared" si="1"/>
        <v/>
      </c>
    </row>
    <row r="40" spans="11:11" x14ac:dyDescent="0.15">
      <c r="K40" t="str">
        <f t="shared" si="1"/>
        <v/>
      </c>
    </row>
    <row r="41" spans="11:11" x14ac:dyDescent="0.15">
      <c r="K41" t="str">
        <f t="shared" si="1"/>
        <v/>
      </c>
    </row>
    <row r="42" spans="11:11" x14ac:dyDescent="0.15">
      <c r="K42" t="str">
        <f t="shared" si="1"/>
        <v/>
      </c>
    </row>
    <row r="43" spans="11:11" x14ac:dyDescent="0.15">
      <c r="K43" t="str">
        <f t="shared" si="1"/>
        <v/>
      </c>
    </row>
    <row r="44" spans="11:11" x14ac:dyDescent="0.15">
      <c r="K44" t="str">
        <f t="shared" si="1"/>
        <v/>
      </c>
    </row>
    <row r="45" spans="11:11" x14ac:dyDescent="0.15">
      <c r="K45" t="str">
        <f t="shared" si="1"/>
        <v/>
      </c>
    </row>
    <row r="46" spans="11:11" x14ac:dyDescent="0.15">
      <c r="K46" t="str">
        <f t="shared" si="1"/>
        <v/>
      </c>
    </row>
    <row r="47" spans="11:11" x14ac:dyDescent="0.15">
      <c r="K47" t="str">
        <f t="shared" si="1"/>
        <v/>
      </c>
    </row>
    <row r="48" spans="11:11" x14ac:dyDescent="0.15">
      <c r="K48" t="str">
        <f t="shared" si="1"/>
        <v/>
      </c>
    </row>
    <row r="49" spans="11:11" x14ac:dyDescent="0.15">
      <c r="K49" t="str">
        <f t="shared" si="1"/>
        <v/>
      </c>
    </row>
    <row r="50" spans="11:11" x14ac:dyDescent="0.15">
      <c r="K50" t="str">
        <f t="shared" si="1"/>
        <v/>
      </c>
    </row>
    <row r="51" spans="11:11" x14ac:dyDescent="0.15">
      <c r="K51" t="str">
        <f t="shared" si="1"/>
        <v/>
      </c>
    </row>
    <row r="52" spans="11:11" x14ac:dyDescent="0.15">
      <c r="K52" t="str">
        <f t="shared" si="1"/>
        <v/>
      </c>
    </row>
    <row r="53" spans="11:11" x14ac:dyDescent="0.15">
      <c r="K53" t="str">
        <f t="shared" si="1"/>
        <v/>
      </c>
    </row>
    <row r="54" spans="11:11" x14ac:dyDescent="0.15">
      <c r="K54" t="str">
        <f t="shared" si="1"/>
        <v/>
      </c>
    </row>
    <row r="55" spans="11:11" x14ac:dyDescent="0.15">
      <c r="K55" t="str">
        <f t="shared" si="1"/>
        <v/>
      </c>
    </row>
    <row r="56" spans="11:11" x14ac:dyDescent="0.15">
      <c r="K56" t="str">
        <f t="shared" si="1"/>
        <v/>
      </c>
    </row>
    <row r="57" spans="11:11" x14ac:dyDescent="0.15">
      <c r="K57" t="str">
        <f t="shared" si="1"/>
        <v/>
      </c>
    </row>
    <row r="58" spans="11:11" x14ac:dyDescent="0.15">
      <c r="K58" t="str">
        <f t="shared" si="1"/>
        <v/>
      </c>
    </row>
    <row r="59" spans="11:11" x14ac:dyDescent="0.15">
      <c r="K59" t="str">
        <f t="shared" si="1"/>
        <v/>
      </c>
    </row>
    <row r="60" spans="11:11" x14ac:dyDescent="0.15">
      <c r="K60" t="str">
        <f t="shared" si="1"/>
        <v/>
      </c>
    </row>
    <row r="61" spans="11:11" x14ac:dyDescent="0.15">
      <c r="K61" t="str">
        <f t="shared" si="1"/>
        <v/>
      </c>
    </row>
    <row r="62" spans="11:11" x14ac:dyDescent="0.15">
      <c r="K62" t="str">
        <f t="shared" si="1"/>
        <v/>
      </c>
    </row>
    <row r="63" spans="11:11" x14ac:dyDescent="0.15">
      <c r="K63" t="str">
        <f t="shared" si="1"/>
        <v/>
      </c>
    </row>
    <row r="64" spans="11:11" x14ac:dyDescent="0.15">
      <c r="K64" t="str">
        <f t="shared" si="1"/>
        <v/>
      </c>
    </row>
    <row r="65" spans="11:11" x14ac:dyDescent="0.15">
      <c r="K65" t="str">
        <f t="shared" si="1"/>
        <v/>
      </c>
    </row>
    <row r="66" spans="11:11" x14ac:dyDescent="0.15">
      <c r="K66" t="str">
        <f t="shared" si="1"/>
        <v/>
      </c>
    </row>
    <row r="67" spans="11:11" x14ac:dyDescent="0.15">
      <c r="K67" t="str">
        <f t="shared" si="1"/>
        <v/>
      </c>
    </row>
    <row r="68" spans="11:11" x14ac:dyDescent="0.15">
      <c r="K68" t="str">
        <f t="shared" si="1"/>
        <v/>
      </c>
    </row>
    <row r="69" spans="11:11" x14ac:dyDescent="0.15">
      <c r="K69" t="str">
        <f t="shared" si="1"/>
        <v/>
      </c>
    </row>
    <row r="70" spans="11:11" x14ac:dyDescent="0.15">
      <c r="K70" t="str">
        <f t="shared" si="1"/>
        <v/>
      </c>
    </row>
    <row r="71" spans="11:11" x14ac:dyDescent="0.15">
      <c r="K71" t="str">
        <f t="shared" si="1"/>
        <v/>
      </c>
    </row>
    <row r="72" spans="11:11" x14ac:dyDescent="0.15">
      <c r="K72" t="str">
        <f t="shared" si="1"/>
        <v/>
      </c>
    </row>
    <row r="73" spans="11:11" x14ac:dyDescent="0.15">
      <c r="K73" t="str">
        <f t="shared" si="1"/>
        <v/>
      </c>
    </row>
    <row r="74" spans="11:11" x14ac:dyDescent="0.15">
      <c r="K74" t="str">
        <f t="shared" si="1"/>
        <v/>
      </c>
    </row>
    <row r="75" spans="11:11" x14ac:dyDescent="0.15">
      <c r="K75" t="str">
        <f t="shared" si="1"/>
        <v/>
      </c>
    </row>
    <row r="76" spans="11:11" x14ac:dyDescent="0.15">
      <c r="K76" t="str">
        <f t="shared" si="1"/>
        <v/>
      </c>
    </row>
    <row r="77" spans="11:11" x14ac:dyDescent="0.15">
      <c r="K77" t="str">
        <f t="shared" si="1"/>
        <v/>
      </c>
    </row>
    <row r="78" spans="11:11" x14ac:dyDescent="0.15">
      <c r="K78" t="str">
        <f t="shared" si="1"/>
        <v/>
      </c>
    </row>
    <row r="79" spans="11:11" x14ac:dyDescent="0.15">
      <c r="K79" t="str">
        <f t="shared" si="1"/>
        <v/>
      </c>
    </row>
    <row r="80" spans="11:11" x14ac:dyDescent="0.15">
      <c r="K80" t="str">
        <f t="shared" si="1"/>
        <v/>
      </c>
    </row>
    <row r="81" spans="11:11" x14ac:dyDescent="0.15">
      <c r="K81" t="str">
        <f t="shared" si="1"/>
        <v/>
      </c>
    </row>
    <row r="82" spans="11:11" x14ac:dyDescent="0.15">
      <c r="K82" t="str">
        <f t="shared" si="1"/>
        <v/>
      </c>
    </row>
    <row r="83" spans="11:11" x14ac:dyDescent="0.15">
      <c r="K83" t="str">
        <f t="shared" si="1"/>
        <v/>
      </c>
    </row>
    <row r="84" spans="11:11" x14ac:dyDescent="0.15">
      <c r="K84" t="str">
        <f t="shared" si="1"/>
        <v/>
      </c>
    </row>
    <row r="85" spans="11:11" x14ac:dyDescent="0.15">
      <c r="K85" t="str">
        <f t="shared" si="1"/>
        <v/>
      </c>
    </row>
    <row r="86" spans="11:11" x14ac:dyDescent="0.15">
      <c r="K86" t="str">
        <f t="shared" si="1"/>
        <v/>
      </c>
    </row>
    <row r="87" spans="11:11" x14ac:dyDescent="0.15">
      <c r="K87" t="str">
        <f t="shared" ref="K87:K114" si="2">IF(J87="","","○")</f>
        <v/>
      </c>
    </row>
    <row r="88" spans="11:11" x14ac:dyDescent="0.15">
      <c r="K88" t="str">
        <f t="shared" si="2"/>
        <v/>
      </c>
    </row>
    <row r="89" spans="11:11" x14ac:dyDescent="0.15">
      <c r="K89" t="str">
        <f t="shared" si="2"/>
        <v/>
      </c>
    </row>
    <row r="90" spans="11:11" x14ac:dyDescent="0.15">
      <c r="K90" t="str">
        <f t="shared" si="2"/>
        <v/>
      </c>
    </row>
    <row r="91" spans="11:11" x14ac:dyDescent="0.15">
      <c r="K91" t="str">
        <f t="shared" si="2"/>
        <v/>
      </c>
    </row>
    <row r="92" spans="11:11" x14ac:dyDescent="0.15">
      <c r="K92" t="str">
        <f t="shared" si="2"/>
        <v/>
      </c>
    </row>
    <row r="93" spans="11:11" x14ac:dyDescent="0.15">
      <c r="K93" t="str">
        <f t="shared" si="2"/>
        <v/>
      </c>
    </row>
    <row r="94" spans="11:11" x14ac:dyDescent="0.15">
      <c r="K94" t="str">
        <f t="shared" si="2"/>
        <v/>
      </c>
    </row>
    <row r="95" spans="11:11" x14ac:dyDescent="0.15">
      <c r="K95" t="str">
        <f t="shared" si="2"/>
        <v/>
      </c>
    </row>
    <row r="96" spans="11:11" x14ac:dyDescent="0.15">
      <c r="K96" t="str">
        <f t="shared" si="2"/>
        <v/>
      </c>
    </row>
    <row r="97" spans="11:11" x14ac:dyDescent="0.15">
      <c r="K97" t="str">
        <f t="shared" si="2"/>
        <v/>
      </c>
    </row>
    <row r="98" spans="11:11" x14ac:dyDescent="0.15">
      <c r="K98" t="str">
        <f t="shared" si="2"/>
        <v/>
      </c>
    </row>
    <row r="99" spans="11:11" x14ac:dyDescent="0.15">
      <c r="K99" t="str">
        <f t="shared" si="2"/>
        <v/>
      </c>
    </row>
    <row r="100" spans="11:11" x14ac:dyDescent="0.15">
      <c r="K100" t="str">
        <f t="shared" si="2"/>
        <v/>
      </c>
    </row>
    <row r="101" spans="11:11" x14ac:dyDescent="0.15">
      <c r="K101" t="str">
        <f t="shared" si="2"/>
        <v/>
      </c>
    </row>
    <row r="102" spans="11:11" x14ac:dyDescent="0.15">
      <c r="K102" t="str">
        <f t="shared" si="2"/>
        <v/>
      </c>
    </row>
    <row r="103" spans="11:11" x14ac:dyDescent="0.15">
      <c r="K103" t="str">
        <f t="shared" si="2"/>
        <v/>
      </c>
    </row>
    <row r="104" spans="11:11" x14ac:dyDescent="0.15">
      <c r="K104" t="str">
        <f t="shared" si="2"/>
        <v/>
      </c>
    </row>
    <row r="105" spans="11:11" x14ac:dyDescent="0.15">
      <c r="K105" t="str">
        <f t="shared" si="2"/>
        <v/>
      </c>
    </row>
    <row r="106" spans="11:11" x14ac:dyDescent="0.15">
      <c r="K106" t="str">
        <f t="shared" si="2"/>
        <v/>
      </c>
    </row>
    <row r="107" spans="11:11" x14ac:dyDescent="0.15">
      <c r="K107" t="str">
        <f t="shared" si="2"/>
        <v/>
      </c>
    </row>
    <row r="108" spans="11:11" x14ac:dyDescent="0.15">
      <c r="K108" t="str">
        <f t="shared" si="2"/>
        <v/>
      </c>
    </row>
    <row r="109" spans="11:11" x14ac:dyDescent="0.15">
      <c r="K109" t="str">
        <f t="shared" si="2"/>
        <v/>
      </c>
    </row>
    <row r="110" spans="11:11" x14ac:dyDescent="0.15">
      <c r="K110" t="str">
        <f t="shared" si="2"/>
        <v/>
      </c>
    </row>
    <row r="111" spans="11:11" x14ac:dyDescent="0.15">
      <c r="K111" t="str">
        <f t="shared" si="2"/>
        <v/>
      </c>
    </row>
    <row r="112" spans="11:11" x14ac:dyDescent="0.15">
      <c r="K112" t="str">
        <f t="shared" si="2"/>
        <v/>
      </c>
    </row>
    <row r="113" spans="11:11" x14ac:dyDescent="0.15">
      <c r="K113" t="str">
        <f t="shared" si="2"/>
        <v/>
      </c>
    </row>
    <row r="114" spans="11:11" x14ac:dyDescent="0.15">
      <c r="K114" t="str">
        <f t="shared" si="2"/>
        <v/>
      </c>
    </row>
  </sheetData>
  <mergeCells count="1">
    <mergeCell ref="A1:I2"/>
  </mergeCells>
  <phoneticPr fontId="8"/>
  <pageMargins left="0.39370078740157483" right="0.19685039370078741" top="0.70866141732283472" bottom="0.51181102362204722" header="0.31496062992125984" footer="0.31496062992125984"/>
  <pageSetup paperSize="9" scale="81" orientation="landscape" r:id="rId1"/>
  <headerFooter alignWithMargins="0">
    <oddHeader>&amp;C地域密着型特定施設入居者生活介護</oddHeader>
    <oddFooter xml:space="preserve">&amp;C地域密着型特定施設入居者生活介護
</oddFooter>
  </headerFooter>
  <colBreaks count="1" manualBreakCount="1">
    <brk id="9" min="2"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077B-66AF-434C-B226-3E7559381D6D}">
  <sheetPr>
    <tabColor rgb="FFFFFF00"/>
    <pageSetUpPr fitToPage="1"/>
  </sheetPr>
  <dimension ref="A1:O16"/>
  <sheetViews>
    <sheetView view="pageBreakPreview" zoomScale="90" zoomScaleNormal="90" workbookViewId="0">
      <selection activeCell="N16" sqref="N16"/>
    </sheetView>
  </sheetViews>
  <sheetFormatPr defaultColWidth="10.625" defaultRowHeight="30" customHeight="1" x14ac:dyDescent="0.15"/>
  <cols>
    <col min="1" max="1" width="3.5" style="4" customWidth="1"/>
    <col min="2" max="2" width="22.625" style="4" customWidth="1"/>
    <col min="3" max="3" width="3.625" style="4" customWidth="1"/>
    <col min="4" max="4" width="16.25" style="4" customWidth="1"/>
    <col min="5" max="5" width="1.625" style="4" customWidth="1"/>
    <col min="6" max="8" width="3.625" style="4" customWidth="1"/>
    <col min="9" max="9" width="6.625" style="4" customWidth="1"/>
    <col min="10" max="10" width="9.75" style="5" customWidth="1"/>
    <col min="11" max="11" width="9.5" style="4" customWidth="1"/>
    <col min="12" max="12" width="31.375" style="4" customWidth="1"/>
    <col min="13" max="14" width="14" style="4" customWidth="1"/>
    <col min="15" max="15" width="3.625" style="4" customWidth="1"/>
    <col min="16" max="16384" width="10.625" style="4"/>
  </cols>
  <sheetData>
    <row r="1" spans="1:15" ht="48.75" customHeight="1" x14ac:dyDescent="0.15">
      <c r="A1" s="306" t="s">
        <v>13</v>
      </c>
      <c r="B1" s="308"/>
      <c r="C1" s="308"/>
      <c r="D1" s="308"/>
      <c r="E1" s="308"/>
      <c r="F1" s="308"/>
      <c r="G1" s="308"/>
      <c r="H1" s="308"/>
      <c r="I1" s="308"/>
      <c r="J1" s="308"/>
      <c r="K1" s="308"/>
      <c r="L1" s="308"/>
      <c r="M1" s="308"/>
      <c r="N1" s="308"/>
    </row>
    <row r="2" spans="1:15" ht="24.75" customHeight="1" x14ac:dyDescent="0.15">
      <c r="A2" s="5"/>
      <c r="B2" s="6" t="s">
        <v>99</v>
      </c>
      <c r="C2" s="6"/>
      <c r="D2" s="6"/>
      <c r="E2" s="6"/>
      <c r="F2" s="6"/>
      <c r="G2" s="6"/>
      <c r="H2" s="6"/>
      <c r="I2" s="6"/>
      <c r="J2" s="7"/>
      <c r="K2" s="6"/>
      <c r="L2" s="309"/>
      <c r="M2" s="309"/>
      <c r="N2" s="309"/>
      <c r="O2" s="6"/>
    </row>
    <row r="3" spans="1:15" ht="24" customHeight="1" x14ac:dyDescent="0.15">
      <c r="A3" s="28"/>
      <c r="B3" s="8"/>
      <c r="C3" s="310" t="s">
        <v>95</v>
      </c>
      <c r="D3" s="311"/>
      <c r="E3" s="312" t="s">
        <v>617</v>
      </c>
      <c r="F3" s="312"/>
      <c r="G3" s="312"/>
      <c r="H3" s="313"/>
      <c r="I3" s="9" t="s">
        <v>14</v>
      </c>
      <c r="J3" s="314" t="s">
        <v>15</v>
      </c>
      <c r="K3" s="10"/>
      <c r="L3" s="11"/>
      <c r="M3" s="12"/>
      <c r="N3" s="12"/>
      <c r="O3" s="6"/>
    </row>
    <row r="4" spans="1:15" ht="24" customHeight="1" x14ac:dyDescent="0.15">
      <c r="A4" s="29"/>
      <c r="B4" s="13" t="s">
        <v>16</v>
      </c>
      <c r="C4" s="10" t="s">
        <v>82</v>
      </c>
      <c r="D4" s="317" t="s">
        <v>83</v>
      </c>
      <c r="E4" s="6"/>
      <c r="F4" s="6"/>
      <c r="G4" s="6"/>
      <c r="H4" s="14"/>
      <c r="I4" s="15"/>
      <c r="J4" s="315"/>
      <c r="K4" s="16" t="s">
        <v>84</v>
      </c>
      <c r="L4" s="17" t="s">
        <v>85</v>
      </c>
      <c r="M4" s="18" t="s">
        <v>86</v>
      </c>
      <c r="N4" s="18" t="s">
        <v>87</v>
      </c>
      <c r="O4" s="6"/>
    </row>
    <row r="5" spans="1:15" ht="24" customHeight="1" x14ac:dyDescent="0.15">
      <c r="A5" s="180"/>
      <c r="B5" s="178"/>
      <c r="C5" s="20" t="s">
        <v>88</v>
      </c>
      <c r="D5" s="318"/>
      <c r="E5" s="319" t="s">
        <v>618</v>
      </c>
      <c r="F5" s="319"/>
      <c r="G5" s="319"/>
      <c r="H5" s="320"/>
      <c r="I5" s="21" t="s">
        <v>97</v>
      </c>
      <c r="J5" s="316"/>
      <c r="K5" s="22"/>
      <c r="L5" s="23"/>
      <c r="M5" s="21"/>
      <c r="N5" s="21"/>
      <c r="O5" s="6"/>
    </row>
    <row r="6" spans="1:15" ht="30" customHeight="1" x14ac:dyDescent="0.15">
      <c r="A6" s="180">
        <v>1</v>
      </c>
      <c r="B6" s="183" t="s">
        <v>21</v>
      </c>
      <c r="C6" s="166" t="s">
        <v>17</v>
      </c>
      <c r="D6" s="167" t="s">
        <v>22</v>
      </c>
      <c r="E6" s="168" t="s">
        <v>96</v>
      </c>
      <c r="F6" s="169">
        <v>13</v>
      </c>
      <c r="G6" s="170">
        <v>7</v>
      </c>
      <c r="H6" s="167">
        <v>1</v>
      </c>
      <c r="I6" s="171">
        <v>50</v>
      </c>
      <c r="J6" s="172"/>
      <c r="K6" s="173" t="s">
        <v>661</v>
      </c>
      <c r="L6" s="167" t="s">
        <v>103</v>
      </c>
      <c r="M6" s="184" t="s">
        <v>1162</v>
      </c>
      <c r="N6" s="165" t="s">
        <v>619</v>
      </c>
    </row>
    <row r="7" spans="1:15" ht="30" customHeight="1" x14ac:dyDescent="0.15">
      <c r="A7" s="165">
        <v>2</v>
      </c>
      <c r="B7" s="181" t="s">
        <v>23</v>
      </c>
      <c r="C7" s="166" t="s">
        <v>620</v>
      </c>
      <c r="D7" s="185" t="s">
        <v>621</v>
      </c>
      <c r="E7" s="174" t="s">
        <v>96</v>
      </c>
      <c r="F7" s="175">
        <v>10</v>
      </c>
      <c r="G7" s="176">
        <v>4</v>
      </c>
      <c r="H7" s="177">
        <v>1</v>
      </c>
      <c r="I7" s="178">
        <v>50</v>
      </c>
      <c r="J7" s="262"/>
      <c r="K7" s="173" t="s">
        <v>24</v>
      </c>
      <c r="L7" s="186" t="s">
        <v>69</v>
      </c>
      <c r="M7" s="165" t="s">
        <v>100</v>
      </c>
      <c r="N7" s="180" t="s">
        <v>622</v>
      </c>
    </row>
    <row r="8" spans="1:15" ht="30" customHeight="1" x14ac:dyDescent="0.15">
      <c r="A8" s="180">
        <v>3</v>
      </c>
      <c r="B8" s="181" t="s">
        <v>25</v>
      </c>
      <c r="C8" s="27" t="s">
        <v>17</v>
      </c>
      <c r="D8" s="177" t="s">
        <v>26</v>
      </c>
      <c r="E8" s="174" t="s">
        <v>96</v>
      </c>
      <c r="F8" s="175">
        <v>9</v>
      </c>
      <c r="G8" s="176">
        <v>11</v>
      </c>
      <c r="H8" s="177">
        <v>1</v>
      </c>
      <c r="I8" s="178">
        <v>15</v>
      </c>
      <c r="J8" s="262"/>
      <c r="K8" s="182" t="s">
        <v>27</v>
      </c>
      <c r="L8" s="179" t="s">
        <v>623</v>
      </c>
      <c r="M8" s="180" t="s">
        <v>70</v>
      </c>
      <c r="N8" s="180" t="s">
        <v>624</v>
      </c>
    </row>
    <row r="9" spans="1:15" ht="30" customHeight="1" x14ac:dyDescent="0.15">
      <c r="A9" s="165">
        <v>4</v>
      </c>
      <c r="B9" s="181" t="s">
        <v>28</v>
      </c>
      <c r="C9" s="27" t="s">
        <v>17</v>
      </c>
      <c r="D9" s="177" t="s">
        <v>29</v>
      </c>
      <c r="E9" s="174" t="s">
        <v>96</v>
      </c>
      <c r="F9" s="175">
        <v>4</v>
      </c>
      <c r="G9" s="176">
        <v>5</v>
      </c>
      <c r="H9" s="177">
        <v>1</v>
      </c>
      <c r="I9" s="178">
        <v>50</v>
      </c>
      <c r="J9" s="262"/>
      <c r="K9" s="182" t="s">
        <v>30</v>
      </c>
      <c r="L9" s="177" t="s">
        <v>31</v>
      </c>
      <c r="M9" s="187" t="s">
        <v>32</v>
      </c>
      <c r="N9" s="180" t="s">
        <v>625</v>
      </c>
    </row>
    <row r="10" spans="1:15" ht="30" customHeight="1" x14ac:dyDescent="0.15">
      <c r="A10" s="180">
        <v>5</v>
      </c>
      <c r="B10" s="181" t="s">
        <v>33</v>
      </c>
      <c r="C10" s="27" t="s">
        <v>17</v>
      </c>
      <c r="D10" s="177" t="s">
        <v>34</v>
      </c>
      <c r="E10" s="174" t="s">
        <v>96</v>
      </c>
      <c r="F10" s="175">
        <v>16</v>
      </c>
      <c r="G10" s="176">
        <v>7</v>
      </c>
      <c r="H10" s="177">
        <v>28</v>
      </c>
      <c r="I10" s="178">
        <v>50</v>
      </c>
      <c r="J10" s="262" t="s">
        <v>626</v>
      </c>
      <c r="K10" s="182" t="s">
        <v>627</v>
      </c>
      <c r="L10" s="177" t="s">
        <v>35</v>
      </c>
      <c r="M10" s="187" t="s">
        <v>628</v>
      </c>
      <c r="N10" s="180" t="s">
        <v>629</v>
      </c>
    </row>
    <row r="11" spans="1:15" ht="30" customHeight="1" x14ac:dyDescent="0.15">
      <c r="A11" s="165">
        <v>6</v>
      </c>
      <c r="B11" s="181" t="s">
        <v>36</v>
      </c>
      <c r="C11" s="27" t="s">
        <v>17</v>
      </c>
      <c r="D11" s="188" t="s">
        <v>37</v>
      </c>
      <c r="E11" s="174" t="s">
        <v>96</v>
      </c>
      <c r="F11" s="175">
        <v>14</v>
      </c>
      <c r="G11" s="176">
        <v>3</v>
      </c>
      <c r="H11" s="177">
        <v>14</v>
      </c>
      <c r="I11" s="178">
        <v>30</v>
      </c>
      <c r="J11" s="262"/>
      <c r="K11" s="182" t="s">
        <v>662</v>
      </c>
      <c r="L11" s="177" t="s">
        <v>38</v>
      </c>
      <c r="M11" s="187" t="s">
        <v>630</v>
      </c>
      <c r="N11" s="180" t="s">
        <v>631</v>
      </c>
    </row>
    <row r="12" spans="1:15" ht="30" customHeight="1" x14ac:dyDescent="0.15">
      <c r="A12" s="180">
        <v>7</v>
      </c>
      <c r="B12" s="181" t="s">
        <v>39</v>
      </c>
      <c r="C12" s="27" t="s">
        <v>17</v>
      </c>
      <c r="D12" s="177" t="s">
        <v>40</v>
      </c>
      <c r="E12" s="174" t="s">
        <v>96</v>
      </c>
      <c r="F12" s="175">
        <v>8</v>
      </c>
      <c r="G12" s="176">
        <v>4</v>
      </c>
      <c r="H12" s="177">
        <v>1</v>
      </c>
      <c r="I12" s="178">
        <v>50</v>
      </c>
      <c r="J12" s="262"/>
      <c r="K12" s="182" t="s">
        <v>41</v>
      </c>
      <c r="L12" s="177" t="s">
        <v>42</v>
      </c>
      <c r="M12" s="187" t="s">
        <v>43</v>
      </c>
      <c r="N12" s="180" t="s">
        <v>663</v>
      </c>
    </row>
    <row r="13" spans="1:15" ht="30" customHeight="1" x14ac:dyDescent="0.15">
      <c r="A13" s="165">
        <v>8</v>
      </c>
      <c r="B13" s="181" t="s">
        <v>44</v>
      </c>
      <c r="C13" s="27" t="s">
        <v>17</v>
      </c>
      <c r="D13" s="177" t="s">
        <v>45</v>
      </c>
      <c r="E13" s="174" t="s">
        <v>96</v>
      </c>
      <c r="F13" s="175">
        <v>8</v>
      </c>
      <c r="G13" s="176">
        <v>4</v>
      </c>
      <c r="H13" s="177">
        <v>1</v>
      </c>
      <c r="I13" s="178">
        <v>50</v>
      </c>
      <c r="J13" s="262"/>
      <c r="K13" s="182" t="s">
        <v>46</v>
      </c>
      <c r="L13" s="179" t="s">
        <v>47</v>
      </c>
      <c r="M13" s="180" t="s">
        <v>48</v>
      </c>
      <c r="N13" s="180" t="s">
        <v>632</v>
      </c>
    </row>
    <row r="14" spans="1:15" ht="30" customHeight="1" x14ac:dyDescent="0.15">
      <c r="A14" s="180">
        <v>9</v>
      </c>
      <c r="B14" s="181" t="s">
        <v>633</v>
      </c>
      <c r="C14" s="27" t="s">
        <v>17</v>
      </c>
      <c r="D14" s="189" t="s">
        <v>104</v>
      </c>
      <c r="E14" s="174" t="s">
        <v>96</v>
      </c>
      <c r="F14" s="175">
        <v>13</v>
      </c>
      <c r="G14" s="176">
        <v>7</v>
      </c>
      <c r="H14" s="177">
        <v>16</v>
      </c>
      <c r="I14" s="178">
        <v>50</v>
      </c>
      <c r="J14" s="262" t="s">
        <v>626</v>
      </c>
      <c r="K14" s="182" t="s">
        <v>634</v>
      </c>
      <c r="L14" s="179" t="s">
        <v>68</v>
      </c>
      <c r="M14" s="180" t="s">
        <v>664</v>
      </c>
      <c r="N14" s="180" t="s">
        <v>635</v>
      </c>
    </row>
    <row r="15" spans="1:15" ht="30" customHeight="1" x14ac:dyDescent="0.15">
      <c r="A15" s="165"/>
      <c r="B15" s="24" t="s">
        <v>19</v>
      </c>
      <c r="C15" s="25">
        <f>COUNTA(C6:C14)</f>
        <v>9</v>
      </c>
      <c r="D15" s="26" t="s">
        <v>20</v>
      </c>
      <c r="E15" s="174"/>
      <c r="F15" s="175"/>
      <c r="G15" s="176"/>
      <c r="H15" s="177"/>
      <c r="I15" s="178">
        <f>SUM(I6:I14)</f>
        <v>395</v>
      </c>
      <c r="J15" s="262"/>
      <c r="K15" s="27"/>
      <c r="L15" s="179"/>
      <c r="M15" s="19"/>
      <c r="N15" s="19"/>
    </row>
    <row r="16" spans="1:15" ht="30" customHeight="1" x14ac:dyDescent="0.15">
      <c r="A16" s="5"/>
    </row>
  </sheetData>
  <mergeCells count="7">
    <mergeCell ref="A1:N1"/>
    <mergeCell ref="L2:N2"/>
    <mergeCell ref="C3:D3"/>
    <mergeCell ref="E3:H3"/>
    <mergeCell ref="J3:J5"/>
    <mergeCell ref="D4:D5"/>
    <mergeCell ref="E5:H5"/>
  </mergeCells>
  <phoneticPr fontId="8"/>
  <pageMargins left="0.78740157480314965" right="0.78740157480314965" top="0.39370078740157483" bottom="0.39370078740157483" header="0.19685039370078741" footer="0.19685039370078741"/>
  <pageSetup paperSize="9" scale="92" orientation="landscape" horizontalDpi="300" verticalDpi="300" r:id="rId1"/>
  <headerFooter alignWithMargins="0">
    <oddHeader>&amp;C軽費老人ホーム</oddHeader>
    <oddFooter>&amp;C軽費老人ホーム</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DDD5-C280-487A-8A43-387EBE145803}">
  <sheetPr>
    <tabColor rgb="FF00FF00"/>
    <pageSetUpPr fitToPage="1"/>
  </sheetPr>
  <dimension ref="A1:P24"/>
  <sheetViews>
    <sheetView view="pageBreakPreview" zoomScale="85" zoomScaleNormal="90" workbookViewId="0">
      <selection activeCell="R18" sqref="R18"/>
    </sheetView>
  </sheetViews>
  <sheetFormatPr defaultColWidth="10.625" defaultRowHeight="30" customHeight="1" x14ac:dyDescent="0.15"/>
  <cols>
    <col min="1" max="1" width="3.375" style="4" customWidth="1"/>
    <col min="2" max="2" width="19.5" style="4" customWidth="1"/>
    <col min="3" max="3" width="4" style="4" customWidth="1"/>
    <col min="4" max="4" width="22.25" style="4" customWidth="1"/>
    <col min="5" max="5" width="4" style="4" customWidth="1"/>
    <col min="6" max="6" width="22.25" style="4" customWidth="1"/>
    <col min="7" max="7" width="1.625" style="4" customWidth="1"/>
    <col min="8" max="10" width="3.625" style="4" customWidth="1"/>
    <col min="11" max="11" width="6.625" style="4" customWidth="1"/>
    <col min="12" max="12" width="8.375" style="4" customWidth="1"/>
    <col min="13" max="13" width="26.125" style="4" customWidth="1"/>
    <col min="14" max="15" width="13.75" style="4" customWidth="1"/>
    <col min="16" max="16" width="3.625" style="4" customWidth="1"/>
    <col min="17" max="16384" width="10.625" style="4"/>
  </cols>
  <sheetData>
    <row r="1" spans="1:16" ht="36.75" customHeight="1" x14ac:dyDescent="0.15">
      <c r="A1" s="306" t="s">
        <v>12</v>
      </c>
      <c r="B1" s="308"/>
      <c r="C1" s="308"/>
      <c r="D1" s="308"/>
      <c r="E1" s="308"/>
      <c r="F1" s="308"/>
      <c r="G1" s="308"/>
      <c r="H1" s="308"/>
      <c r="I1" s="308"/>
      <c r="J1" s="308"/>
      <c r="K1" s="308"/>
      <c r="L1" s="308"/>
      <c r="M1" s="308"/>
      <c r="N1" s="308"/>
      <c r="O1" s="308"/>
    </row>
    <row r="2" spans="1:16" ht="30" customHeight="1" x14ac:dyDescent="0.15">
      <c r="A2" s="37"/>
      <c r="B2" s="12"/>
      <c r="C2" s="310" t="s">
        <v>95</v>
      </c>
      <c r="D2" s="311"/>
      <c r="E2" s="310" t="s">
        <v>105</v>
      </c>
      <c r="F2" s="311"/>
      <c r="G2" s="312" t="s">
        <v>617</v>
      </c>
      <c r="H2" s="312"/>
      <c r="I2" s="312"/>
      <c r="J2" s="313"/>
      <c r="K2" s="9" t="s">
        <v>14</v>
      </c>
      <c r="L2" s="10"/>
      <c r="M2" s="11"/>
      <c r="N2" s="12"/>
      <c r="O2" s="12"/>
      <c r="P2" s="6"/>
    </row>
    <row r="3" spans="1:16" ht="30" customHeight="1" x14ac:dyDescent="0.15">
      <c r="A3" s="38"/>
      <c r="B3" s="18" t="s">
        <v>131</v>
      </c>
      <c r="C3" s="10" t="s">
        <v>82</v>
      </c>
      <c r="D3" s="317" t="s">
        <v>83</v>
      </c>
      <c r="E3" s="10" t="s">
        <v>82</v>
      </c>
      <c r="F3" s="317" t="s">
        <v>83</v>
      </c>
      <c r="G3" s="6"/>
      <c r="H3" s="6"/>
      <c r="I3" s="6"/>
      <c r="J3" s="14"/>
      <c r="K3" s="15"/>
      <c r="L3" s="39" t="s">
        <v>84</v>
      </c>
      <c r="M3" s="17" t="s">
        <v>85</v>
      </c>
      <c r="N3" s="18" t="s">
        <v>86</v>
      </c>
      <c r="O3" s="18" t="s">
        <v>87</v>
      </c>
      <c r="P3" s="6"/>
    </row>
    <row r="4" spans="1:16" ht="30" customHeight="1" x14ac:dyDescent="0.15">
      <c r="A4" s="19"/>
      <c r="B4" s="15"/>
      <c r="C4" s="20" t="s">
        <v>88</v>
      </c>
      <c r="D4" s="318"/>
      <c r="E4" s="20" t="s">
        <v>88</v>
      </c>
      <c r="F4" s="318"/>
      <c r="G4" s="319" t="s">
        <v>618</v>
      </c>
      <c r="H4" s="319"/>
      <c r="I4" s="319"/>
      <c r="J4" s="320"/>
      <c r="K4" s="21" t="s">
        <v>97</v>
      </c>
      <c r="L4" s="22"/>
      <c r="M4" s="23"/>
      <c r="N4" s="21"/>
      <c r="O4" s="21"/>
      <c r="P4" s="6"/>
    </row>
    <row r="5" spans="1:16" ht="30" customHeight="1" x14ac:dyDescent="0.15">
      <c r="A5" s="165">
        <v>1</v>
      </c>
      <c r="B5" s="192" t="s">
        <v>106</v>
      </c>
      <c r="C5" s="166" t="s">
        <v>17</v>
      </c>
      <c r="D5" s="167" t="s">
        <v>107</v>
      </c>
      <c r="E5" s="166" t="s">
        <v>17</v>
      </c>
      <c r="F5" s="167" t="s">
        <v>107</v>
      </c>
      <c r="G5" s="168" t="s">
        <v>18</v>
      </c>
      <c r="H5" s="169">
        <v>42</v>
      </c>
      <c r="I5" s="170">
        <v>7</v>
      </c>
      <c r="J5" s="167">
        <v>7</v>
      </c>
      <c r="K5" s="171">
        <v>100</v>
      </c>
      <c r="L5" s="173" t="s">
        <v>108</v>
      </c>
      <c r="M5" s="193" t="s">
        <v>109</v>
      </c>
      <c r="N5" s="165" t="s">
        <v>101</v>
      </c>
      <c r="O5" s="165" t="s">
        <v>636</v>
      </c>
    </row>
    <row r="6" spans="1:16" ht="30" customHeight="1" x14ac:dyDescent="0.15">
      <c r="A6" s="165">
        <v>2</v>
      </c>
      <c r="B6" s="192" t="s">
        <v>110</v>
      </c>
      <c r="C6" s="166" t="s">
        <v>81</v>
      </c>
      <c r="D6" s="167" t="s">
        <v>124</v>
      </c>
      <c r="E6" s="166" t="s">
        <v>111</v>
      </c>
      <c r="F6" s="167" t="s">
        <v>112</v>
      </c>
      <c r="G6" s="168" t="s">
        <v>18</v>
      </c>
      <c r="H6" s="169">
        <v>49</v>
      </c>
      <c r="I6" s="170">
        <v>8</v>
      </c>
      <c r="J6" s="167">
        <v>1</v>
      </c>
      <c r="K6" s="171">
        <v>100</v>
      </c>
      <c r="L6" s="173" t="s">
        <v>113</v>
      </c>
      <c r="M6" s="193" t="s">
        <v>114</v>
      </c>
      <c r="N6" s="165" t="s">
        <v>115</v>
      </c>
      <c r="O6" s="165" t="s">
        <v>666</v>
      </c>
    </row>
    <row r="7" spans="1:16" ht="30" customHeight="1" x14ac:dyDescent="0.15">
      <c r="A7" s="165">
        <v>3</v>
      </c>
      <c r="B7" s="192" t="s">
        <v>116</v>
      </c>
      <c r="C7" s="166" t="s">
        <v>17</v>
      </c>
      <c r="D7" s="167" t="s">
        <v>117</v>
      </c>
      <c r="E7" s="166" t="s">
        <v>17</v>
      </c>
      <c r="F7" s="167" t="s">
        <v>117</v>
      </c>
      <c r="G7" s="168" t="s">
        <v>18</v>
      </c>
      <c r="H7" s="169">
        <v>34</v>
      </c>
      <c r="I7" s="170">
        <v>10</v>
      </c>
      <c r="J7" s="167">
        <v>1</v>
      </c>
      <c r="K7" s="171">
        <v>50</v>
      </c>
      <c r="L7" s="173" t="s">
        <v>118</v>
      </c>
      <c r="M7" s="177" t="s">
        <v>119</v>
      </c>
      <c r="N7" s="187" t="s">
        <v>53</v>
      </c>
      <c r="O7" s="165" t="s">
        <v>667</v>
      </c>
    </row>
    <row r="8" spans="1:16" ht="30" customHeight="1" x14ac:dyDescent="0.15">
      <c r="A8" s="165">
        <v>4</v>
      </c>
      <c r="B8" s="192" t="s">
        <v>74</v>
      </c>
      <c r="C8" s="166" t="s">
        <v>81</v>
      </c>
      <c r="D8" s="167" t="s">
        <v>123</v>
      </c>
      <c r="E8" s="166" t="s">
        <v>620</v>
      </c>
      <c r="F8" s="167" t="s">
        <v>1164</v>
      </c>
      <c r="G8" s="168" t="s">
        <v>18</v>
      </c>
      <c r="H8" s="169">
        <v>27</v>
      </c>
      <c r="I8" s="170">
        <v>8</v>
      </c>
      <c r="J8" s="167">
        <v>1</v>
      </c>
      <c r="K8" s="171">
        <v>80</v>
      </c>
      <c r="L8" s="173" t="s">
        <v>75</v>
      </c>
      <c r="M8" s="193" t="s">
        <v>76</v>
      </c>
      <c r="N8" s="165" t="s">
        <v>77</v>
      </c>
      <c r="O8" s="165" t="s">
        <v>668</v>
      </c>
    </row>
    <row r="9" spans="1:16" ht="30" customHeight="1" x14ac:dyDescent="0.15">
      <c r="A9" s="165">
        <v>5</v>
      </c>
      <c r="B9" s="192" t="s">
        <v>78</v>
      </c>
      <c r="C9" s="166" t="s">
        <v>17</v>
      </c>
      <c r="D9" s="167" t="s">
        <v>79</v>
      </c>
      <c r="E9" s="166" t="s">
        <v>17</v>
      </c>
      <c r="F9" s="167" t="s">
        <v>79</v>
      </c>
      <c r="G9" s="168" t="s">
        <v>18</v>
      </c>
      <c r="H9" s="169">
        <v>21</v>
      </c>
      <c r="I9" s="170">
        <v>10</v>
      </c>
      <c r="J9" s="167">
        <v>1</v>
      </c>
      <c r="K9" s="171">
        <v>80</v>
      </c>
      <c r="L9" s="173" t="s">
        <v>80</v>
      </c>
      <c r="M9" s="193" t="s">
        <v>0</v>
      </c>
      <c r="N9" s="165" t="s">
        <v>60</v>
      </c>
      <c r="O9" s="165" t="s">
        <v>669</v>
      </c>
    </row>
    <row r="10" spans="1:16" ht="30" customHeight="1" x14ac:dyDescent="0.15">
      <c r="A10" s="165">
        <v>6</v>
      </c>
      <c r="B10" s="192" t="s">
        <v>1</v>
      </c>
      <c r="C10" s="166" t="s">
        <v>81</v>
      </c>
      <c r="D10" s="167" t="s">
        <v>637</v>
      </c>
      <c r="E10" s="166" t="s">
        <v>111</v>
      </c>
      <c r="F10" s="167" t="s">
        <v>2</v>
      </c>
      <c r="G10" s="168" t="s">
        <v>18</v>
      </c>
      <c r="H10" s="169">
        <v>49</v>
      </c>
      <c r="I10" s="170">
        <v>8</v>
      </c>
      <c r="J10" s="167">
        <v>1</v>
      </c>
      <c r="K10" s="171">
        <v>70</v>
      </c>
      <c r="L10" s="173" t="s">
        <v>3</v>
      </c>
      <c r="M10" s="193" t="s">
        <v>4</v>
      </c>
      <c r="N10" s="165" t="s">
        <v>5</v>
      </c>
      <c r="O10" s="165" t="s">
        <v>670</v>
      </c>
    </row>
    <row r="11" spans="1:16" ht="30" customHeight="1" x14ac:dyDescent="0.15">
      <c r="A11" s="165">
        <v>7</v>
      </c>
      <c r="B11" s="192" t="s">
        <v>6</v>
      </c>
      <c r="C11" s="166" t="s">
        <v>81</v>
      </c>
      <c r="D11" s="167" t="s">
        <v>124</v>
      </c>
      <c r="E11" s="166" t="s">
        <v>111</v>
      </c>
      <c r="F11" s="167" t="s">
        <v>7</v>
      </c>
      <c r="G11" s="168" t="s">
        <v>18</v>
      </c>
      <c r="H11" s="169">
        <v>41</v>
      </c>
      <c r="I11" s="170">
        <v>4</v>
      </c>
      <c r="J11" s="167">
        <v>1</v>
      </c>
      <c r="K11" s="171">
        <v>100</v>
      </c>
      <c r="L11" s="173" t="s">
        <v>8</v>
      </c>
      <c r="M11" s="193" t="s">
        <v>9</v>
      </c>
      <c r="N11" s="165" t="s">
        <v>10</v>
      </c>
      <c r="O11" s="165" t="s">
        <v>671</v>
      </c>
    </row>
    <row r="12" spans="1:16" ht="30" customHeight="1" x14ac:dyDescent="0.15">
      <c r="A12" s="165">
        <v>8</v>
      </c>
      <c r="B12" s="192" t="s">
        <v>672</v>
      </c>
      <c r="C12" s="166" t="s">
        <v>17</v>
      </c>
      <c r="D12" s="167" t="s">
        <v>11</v>
      </c>
      <c r="E12" s="166" t="s">
        <v>17</v>
      </c>
      <c r="F12" s="167" t="s">
        <v>11</v>
      </c>
      <c r="G12" s="168" t="s">
        <v>18</v>
      </c>
      <c r="H12" s="169">
        <v>21</v>
      </c>
      <c r="I12" s="170">
        <v>10</v>
      </c>
      <c r="J12" s="167">
        <v>1</v>
      </c>
      <c r="K12" s="171">
        <v>30</v>
      </c>
      <c r="L12" s="173" t="s">
        <v>1163</v>
      </c>
      <c r="M12" s="4" t="s">
        <v>660</v>
      </c>
      <c r="N12" s="165" t="s">
        <v>649</v>
      </c>
      <c r="O12" s="165" t="s">
        <v>650</v>
      </c>
    </row>
    <row r="13" spans="1:16" ht="30" customHeight="1" x14ac:dyDescent="0.15">
      <c r="A13" s="165">
        <v>9</v>
      </c>
      <c r="B13" s="192" t="s">
        <v>71</v>
      </c>
      <c r="C13" s="166" t="s">
        <v>81</v>
      </c>
      <c r="D13" s="167" t="s">
        <v>72</v>
      </c>
      <c r="E13" s="166" t="s">
        <v>620</v>
      </c>
      <c r="F13" s="167" t="s">
        <v>72</v>
      </c>
      <c r="G13" s="168" t="s">
        <v>673</v>
      </c>
      <c r="H13" s="169">
        <v>22</v>
      </c>
      <c r="I13" s="170">
        <v>3</v>
      </c>
      <c r="J13" s="167">
        <v>25</v>
      </c>
      <c r="K13" s="171">
        <v>50</v>
      </c>
      <c r="L13" s="173" t="s">
        <v>674</v>
      </c>
      <c r="M13" s="191" t="s">
        <v>73</v>
      </c>
      <c r="N13" s="165" t="s">
        <v>675</v>
      </c>
      <c r="O13" s="165" t="s">
        <v>676</v>
      </c>
    </row>
    <row r="14" spans="1:16" ht="30" customHeight="1" x14ac:dyDescent="0.15">
      <c r="A14" s="165">
        <v>10</v>
      </c>
      <c r="B14" s="192" t="s">
        <v>677</v>
      </c>
      <c r="C14" s="166" t="s">
        <v>81</v>
      </c>
      <c r="D14" s="167" t="s">
        <v>120</v>
      </c>
      <c r="E14" s="166" t="s">
        <v>620</v>
      </c>
      <c r="F14" s="167" t="s">
        <v>127</v>
      </c>
      <c r="G14" s="168" t="s">
        <v>673</v>
      </c>
      <c r="H14" s="169">
        <v>30</v>
      </c>
      <c r="I14" s="170">
        <v>12</v>
      </c>
      <c r="J14" s="167">
        <v>25</v>
      </c>
      <c r="K14" s="171">
        <v>70</v>
      </c>
      <c r="L14" s="173" t="s">
        <v>1229</v>
      </c>
      <c r="M14" s="193" t="s">
        <v>1230</v>
      </c>
      <c r="N14" s="165" t="s">
        <v>678</v>
      </c>
      <c r="O14" s="165" t="s">
        <v>679</v>
      </c>
    </row>
    <row r="15" spans="1:16" ht="30" customHeight="1" x14ac:dyDescent="0.15">
      <c r="A15" s="165"/>
      <c r="B15" s="24" t="s">
        <v>19</v>
      </c>
      <c r="C15" s="25">
        <v>10</v>
      </c>
      <c r="D15" s="26" t="s">
        <v>20</v>
      </c>
      <c r="E15" s="25">
        <v>10</v>
      </c>
      <c r="F15" s="26" t="s">
        <v>20</v>
      </c>
      <c r="G15" s="168"/>
      <c r="H15" s="168"/>
      <c r="I15" s="168"/>
      <c r="J15" s="186"/>
      <c r="K15" s="171">
        <f>SUM(K5:K14)</f>
        <v>730</v>
      </c>
      <c r="L15" s="194"/>
      <c r="M15" s="193"/>
      <c r="N15" s="171"/>
      <c r="O15" s="171"/>
    </row>
    <row r="16" spans="1:16" ht="30" customHeight="1" x14ac:dyDescent="0.15">
      <c r="A16" s="5"/>
    </row>
    <row r="17" spans="1:1" ht="30" customHeight="1" x14ac:dyDescent="0.15">
      <c r="A17" s="5"/>
    </row>
    <row r="18" spans="1:1" ht="30" customHeight="1" x14ac:dyDescent="0.15">
      <c r="A18" s="5"/>
    </row>
    <row r="19" spans="1:1" ht="30" customHeight="1" x14ac:dyDescent="0.15">
      <c r="A19" s="5"/>
    </row>
    <row r="20" spans="1:1" ht="30" customHeight="1" x14ac:dyDescent="0.15">
      <c r="A20" s="5"/>
    </row>
    <row r="21" spans="1:1" ht="30" customHeight="1" x14ac:dyDescent="0.15">
      <c r="A21" s="5"/>
    </row>
    <row r="22" spans="1:1" ht="30" customHeight="1" x14ac:dyDescent="0.15">
      <c r="A22" s="5"/>
    </row>
    <row r="23" spans="1:1" ht="30" customHeight="1" x14ac:dyDescent="0.15">
      <c r="A23" s="5"/>
    </row>
    <row r="24" spans="1:1" ht="30" customHeight="1" x14ac:dyDescent="0.15">
      <c r="A24" s="5"/>
    </row>
  </sheetData>
  <mergeCells count="7">
    <mergeCell ref="A1:O1"/>
    <mergeCell ref="C2:D2"/>
    <mergeCell ref="E2:F2"/>
    <mergeCell ref="G2:J2"/>
    <mergeCell ref="D3:D4"/>
    <mergeCell ref="F3:F4"/>
    <mergeCell ref="G4:J4"/>
  </mergeCells>
  <phoneticPr fontId="8"/>
  <pageMargins left="0.78740157480314965" right="0.78740157480314965" top="0.98425196850393704" bottom="0.39370078740157483" header="0.51181102362204722" footer="0.51181102362204722"/>
  <pageSetup paperSize="9" scale="81" orientation="landscape" horizontalDpi="300" verticalDpi="300" r:id="rId1"/>
  <headerFooter alignWithMargins="0">
    <oddHeader>&amp;C養護老人ホーム</oddHeader>
    <oddFooter>&amp;C養護老人ホーム</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8AEB1-56BF-45FE-94A0-8DC8B59532FA}">
  <sheetPr>
    <tabColor rgb="FFFFFF00"/>
    <pageSetUpPr fitToPage="1"/>
  </sheetPr>
  <dimension ref="A1:O161"/>
  <sheetViews>
    <sheetView view="pageBreakPreview" zoomScale="80" zoomScaleNormal="100" zoomScaleSheetLayoutView="80" workbookViewId="0">
      <pane ySplit="5" topLeftCell="A6" activePane="bottomLeft" state="frozen"/>
      <selection activeCell="I14" sqref="I14"/>
      <selection pane="bottomLeft" activeCell="K19" sqref="K19"/>
    </sheetView>
  </sheetViews>
  <sheetFormatPr defaultColWidth="10.625" defaultRowHeight="39.950000000000003" customHeight="1" x14ac:dyDescent="0.15"/>
  <cols>
    <col min="1" max="1" width="6.25" style="66" customWidth="1"/>
    <col min="2" max="2" width="30.5" style="66" customWidth="1"/>
    <col min="3" max="3" width="2.625" style="138" customWidth="1"/>
    <col min="4" max="4" width="28.875" style="146" customWidth="1"/>
    <col min="5" max="6" width="12.875" style="66" customWidth="1"/>
    <col min="7" max="7" width="8.625" style="66" bestFit="1" customWidth="1"/>
    <col min="8" max="8" width="12.875" style="66" customWidth="1"/>
    <col min="9" max="9" width="32.5" style="66" customWidth="1"/>
    <col min="10" max="10" width="17" style="97" customWidth="1"/>
    <col min="11" max="11" width="17" style="66" customWidth="1"/>
    <col min="12" max="12" width="12.125" style="66" customWidth="1"/>
    <col min="13" max="13" width="9.375" style="66" customWidth="1"/>
    <col min="14" max="14" width="35.75" style="66" hidden="1" customWidth="1"/>
    <col min="15" max="15" width="72.625" style="66" hidden="1" customWidth="1"/>
    <col min="16" max="256" width="10.625" style="66"/>
    <col min="257" max="257" width="6.25" style="66" customWidth="1"/>
    <col min="258" max="258" width="30.5" style="66" customWidth="1"/>
    <col min="259" max="259" width="2.625" style="66" customWidth="1"/>
    <col min="260" max="260" width="28.875" style="66" customWidth="1"/>
    <col min="261" max="262" width="12.875" style="66" customWidth="1"/>
    <col min="263" max="263" width="8.625" style="66" bestFit="1" customWidth="1"/>
    <col min="264" max="264" width="12.875" style="66" customWidth="1"/>
    <col min="265" max="265" width="32.5" style="66" customWidth="1"/>
    <col min="266" max="267" width="17" style="66" customWidth="1"/>
    <col min="268" max="268" width="12.125" style="66" customWidth="1"/>
    <col min="269" max="269" width="9.375" style="66" customWidth="1"/>
    <col min="270" max="271" width="0" style="66" hidden="1" customWidth="1"/>
    <col min="272" max="512" width="10.625" style="66"/>
    <col min="513" max="513" width="6.25" style="66" customWidth="1"/>
    <col min="514" max="514" width="30.5" style="66" customWidth="1"/>
    <col min="515" max="515" width="2.625" style="66" customWidth="1"/>
    <col min="516" max="516" width="28.875" style="66" customWidth="1"/>
    <col min="517" max="518" width="12.875" style="66" customWidth="1"/>
    <col min="519" max="519" width="8.625" style="66" bestFit="1" customWidth="1"/>
    <col min="520" max="520" width="12.875" style="66" customWidth="1"/>
    <col min="521" max="521" width="32.5" style="66" customWidth="1"/>
    <col min="522" max="523" width="17" style="66" customWidth="1"/>
    <col min="524" max="524" width="12.125" style="66" customWidth="1"/>
    <col min="525" max="525" width="9.375" style="66" customWidth="1"/>
    <col min="526" max="527" width="0" style="66" hidden="1" customWidth="1"/>
    <col min="528" max="768" width="10.625" style="66"/>
    <col min="769" max="769" width="6.25" style="66" customWidth="1"/>
    <col min="770" max="770" width="30.5" style="66" customWidth="1"/>
    <col min="771" max="771" width="2.625" style="66" customWidth="1"/>
    <col min="772" max="772" width="28.875" style="66" customWidth="1"/>
    <col min="773" max="774" width="12.875" style="66" customWidth="1"/>
    <col min="775" max="775" width="8.625" style="66" bestFit="1" customWidth="1"/>
    <col min="776" max="776" width="12.875" style="66" customWidth="1"/>
    <col min="777" max="777" width="32.5" style="66" customWidth="1"/>
    <col min="778" max="779" width="17" style="66" customWidth="1"/>
    <col min="780" max="780" width="12.125" style="66" customWidth="1"/>
    <col min="781" max="781" width="9.375" style="66" customWidth="1"/>
    <col min="782" max="783" width="0" style="66" hidden="1" customWidth="1"/>
    <col min="784" max="1024" width="10.625" style="66"/>
    <col min="1025" max="1025" width="6.25" style="66" customWidth="1"/>
    <col min="1026" max="1026" width="30.5" style="66" customWidth="1"/>
    <col min="1027" max="1027" width="2.625" style="66" customWidth="1"/>
    <col min="1028" max="1028" width="28.875" style="66" customWidth="1"/>
    <col min="1029" max="1030" width="12.875" style="66" customWidth="1"/>
    <col min="1031" max="1031" width="8.625" style="66" bestFit="1" customWidth="1"/>
    <col min="1032" max="1032" width="12.875" style="66" customWidth="1"/>
    <col min="1033" max="1033" width="32.5" style="66" customWidth="1"/>
    <col min="1034" max="1035" width="17" style="66" customWidth="1"/>
    <col min="1036" max="1036" width="12.125" style="66" customWidth="1"/>
    <col min="1037" max="1037" width="9.375" style="66" customWidth="1"/>
    <col min="1038" max="1039" width="0" style="66" hidden="1" customWidth="1"/>
    <col min="1040" max="1280" width="10.625" style="66"/>
    <col min="1281" max="1281" width="6.25" style="66" customWidth="1"/>
    <col min="1282" max="1282" width="30.5" style="66" customWidth="1"/>
    <col min="1283" max="1283" width="2.625" style="66" customWidth="1"/>
    <col min="1284" max="1284" width="28.875" style="66" customWidth="1"/>
    <col min="1285" max="1286" width="12.875" style="66" customWidth="1"/>
    <col min="1287" max="1287" width="8.625" style="66" bestFit="1" customWidth="1"/>
    <col min="1288" max="1288" width="12.875" style="66" customWidth="1"/>
    <col min="1289" max="1289" width="32.5" style="66" customWidth="1"/>
    <col min="1290" max="1291" width="17" style="66" customWidth="1"/>
    <col min="1292" max="1292" width="12.125" style="66" customWidth="1"/>
    <col min="1293" max="1293" width="9.375" style="66" customWidth="1"/>
    <col min="1294" max="1295" width="0" style="66" hidden="1" customWidth="1"/>
    <col min="1296" max="1536" width="10.625" style="66"/>
    <col min="1537" max="1537" width="6.25" style="66" customWidth="1"/>
    <col min="1538" max="1538" width="30.5" style="66" customWidth="1"/>
    <col min="1539" max="1539" width="2.625" style="66" customWidth="1"/>
    <col min="1540" max="1540" width="28.875" style="66" customWidth="1"/>
    <col min="1541" max="1542" width="12.875" style="66" customWidth="1"/>
    <col min="1543" max="1543" width="8.625" style="66" bestFit="1" customWidth="1"/>
    <col min="1544" max="1544" width="12.875" style="66" customWidth="1"/>
    <col min="1545" max="1545" width="32.5" style="66" customWidth="1"/>
    <col min="1546" max="1547" width="17" style="66" customWidth="1"/>
    <col min="1548" max="1548" width="12.125" style="66" customWidth="1"/>
    <col min="1549" max="1549" width="9.375" style="66" customWidth="1"/>
    <col min="1550" max="1551" width="0" style="66" hidden="1" customWidth="1"/>
    <col min="1552" max="1792" width="10.625" style="66"/>
    <col min="1793" max="1793" width="6.25" style="66" customWidth="1"/>
    <col min="1794" max="1794" width="30.5" style="66" customWidth="1"/>
    <col min="1795" max="1795" width="2.625" style="66" customWidth="1"/>
    <col min="1796" max="1796" width="28.875" style="66" customWidth="1"/>
    <col min="1797" max="1798" width="12.875" style="66" customWidth="1"/>
    <col min="1799" max="1799" width="8.625" style="66" bestFit="1" customWidth="1"/>
    <col min="1800" max="1800" width="12.875" style="66" customWidth="1"/>
    <col min="1801" max="1801" width="32.5" style="66" customWidth="1"/>
    <col min="1802" max="1803" width="17" style="66" customWidth="1"/>
    <col min="1804" max="1804" width="12.125" style="66" customWidth="1"/>
    <col min="1805" max="1805" width="9.375" style="66" customWidth="1"/>
    <col min="1806" max="1807" width="0" style="66" hidden="1" customWidth="1"/>
    <col min="1808" max="2048" width="10.625" style="66"/>
    <col min="2049" max="2049" width="6.25" style="66" customWidth="1"/>
    <col min="2050" max="2050" width="30.5" style="66" customWidth="1"/>
    <col min="2051" max="2051" width="2.625" style="66" customWidth="1"/>
    <col min="2052" max="2052" width="28.875" style="66" customWidth="1"/>
    <col min="2053" max="2054" width="12.875" style="66" customWidth="1"/>
    <col min="2055" max="2055" width="8.625" style="66" bestFit="1" customWidth="1"/>
    <col min="2056" max="2056" width="12.875" style="66" customWidth="1"/>
    <col min="2057" max="2057" width="32.5" style="66" customWidth="1"/>
    <col min="2058" max="2059" width="17" style="66" customWidth="1"/>
    <col min="2060" max="2060" width="12.125" style="66" customWidth="1"/>
    <col min="2061" max="2061" width="9.375" style="66" customWidth="1"/>
    <col min="2062" max="2063" width="0" style="66" hidden="1" customWidth="1"/>
    <col min="2064" max="2304" width="10.625" style="66"/>
    <col min="2305" max="2305" width="6.25" style="66" customWidth="1"/>
    <col min="2306" max="2306" width="30.5" style="66" customWidth="1"/>
    <col min="2307" max="2307" width="2.625" style="66" customWidth="1"/>
    <col min="2308" max="2308" width="28.875" style="66" customWidth="1"/>
    <col min="2309" max="2310" width="12.875" style="66" customWidth="1"/>
    <col min="2311" max="2311" width="8.625" style="66" bestFit="1" customWidth="1"/>
    <col min="2312" max="2312" width="12.875" style="66" customWidth="1"/>
    <col min="2313" max="2313" width="32.5" style="66" customWidth="1"/>
    <col min="2314" max="2315" width="17" style="66" customWidth="1"/>
    <col min="2316" max="2316" width="12.125" style="66" customWidth="1"/>
    <col min="2317" max="2317" width="9.375" style="66" customWidth="1"/>
    <col min="2318" max="2319" width="0" style="66" hidden="1" customWidth="1"/>
    <col min="2320" max="2560" width="10.625" style="66"/>
    <col min="2561" max="2561" width="6.25" style="66" customWidth="1"/>
    <col min="2562" max="2562" width="30.5" style="66" customWidth="1"/>
    <col min="2563" max="2563" width="2.625" style="66" customWidth="1"/>
    <col min="2564" max="2564" width="28.875" style="66" customWidth="1"/>
    <col min="2565" max="2566" width="12.875" style="66" customWidth="1"/>
    <col min="2567" max="2567" width="8.625" style="66" bestFit="1" customWidth="1"/>
    <col min="2568" max="2568" width="12.875" style="66" customWidth="1"/>
    <col min="2569" max="2569" width="32.5" style="66" customWidth="1"/>
    <col min="2570" max="2571" width="17" style="66" customWidth="1"/>
    <col min="2572" max="2572" width="12.125" style="66" customWidth="1"/>
    <col min="2573" max="2573" width="9.375" style="66" customWidth="1"/>
    <col min="2574" max="2575" width="0" style="66" hidden="1" customWidth="1"/>
    <col min="2576" max="2816" width="10.625" style="66"/>
    <col min="2817" max="2817" width="6.25" style="66" customWidth="1"/>
    <col min="2818" max="2818" width="30.5" style="66" customWidth="1"/>
    <col min="2819" max="2819" width="2.625" style="66" customWidth="1"/>
    <col min="2820" max="2820" width="28.875" style="66" customWidth="1"/>
    <col min="2821" max="2822" width="12.875" style="66" customWidth="1"/>
    <col min="2823" max="2823" width="8.625" style="66" bestFit="1" customWidth="1"/>
    <col min="2824" max="2824" width="12.875" style="66" customWidth="1"/>
    <col min="2825" max="2825" width="32.5" style="66" customWidth="1"/>
    <col min="2826" max="2827" width="17" style="66" customWidth="1"/>
    <col min="2828" max="2828" width="12.125" style="66" customWidth="1"/>
    <col min="2829" max="2829" width="9.375" style="66" customWidth="1"/>
    <col min="2830" max="2831" width="0" style="66" hidden="1" customWidth="1"/>
    <col min="2832" max="3072" width="10.625" style="66"/>
    <col min="3073" max="3073" width="6.25" style="66" customWidth="1"/>
    <col min="3074" max="3074" width="30.5" style="66" customWidth="1"/>
    <col min="3075" max="3075" width="2.625" style="66" customWidth="1"/>
    <col min="3076" max="3076" width="28.875" style="66" customWidth="1"/>
    <col min="3077" max="3078" width="12.875" style="66" customWidth="1"/>
    <col min="3079" max="3079" width="8.625" style="66" bestFit="1" customWidth="1"/>
    <col min="3080" max="3080" width="12.875" style="66" customWidth="1"/>
    <col min="3081" max="3081" width="32.5" style="66" customWidth="1"/>
    <col min="3082" max="3083" width="17" style="66" customWidth="1"/>
    <col min="3084" max="3084" width="12.125" style="66" customWidth="1"/>
    <col min="3085" max="3085" width="9.375" style="66" customWidth="1"/>
    <col min="3086" max="3087" width="0" style="66" hidden="1" customWidth="1"/>
    <col min="3088" max="3328" width="10.625" style="66"/>
    <col min="3329" max="3329" width="6.25" style="66" customWidth="1"/>
    <col min="3330" max="3330" width="30.5" style="66" customWidth="1"/>
    <col min="3331" max="3331" width="2.625" style="66" customWidth="1"/>
    <col min="3332" max="3332" width="28.875" style="66" customWidth="1"/>
    <col min="3333" max="3334" width="12.875" style="66" customWidth="1"/>
    <col min="3335" max="3335" width="8.625" style="66" bestFit="1" customWidth="1"/>
    <col min="3336" max="3336" width="12.875" style="66" customWidth="1"/>
    <col min="3337" max="3337" width="32.5" style="66" customWidth="1"/>
    <col min="3338" max="3339" width="17" style="66" customWidth="1"/>
    <col min="3340" max="3340" width="12.125" style="66" customWidth="1"/>
    <col min="3341" max="3341" width="9.375" style="66" customWidth="1"/>
    <col min="3342" max="3343" width="0" style="66" hidden="1" customWidth="1"/>
    <col min="3344" max="3584" width="10.625" style="66"/>
    <col min="3585" max="3585" width="6.25" style="66" customWidth="1"/>
    <col min="3586" max="3586" width="30.5" style="66" customWidth="1"/>
    <col min="3587" max="3587" width="2.625" style="66" customWidth="1"/>
    <col min="3588" max="3588" width="28.875" style="66" customWidth="1"/>
    <col min="3589" max="3590" width="12.875" style="66" customWidth="1"/>
    <col min="3591" max="3591" width="8.625" style="66" bestFit="1" customWidth="1"/>
    <col min="3592" max="3592" width="12.875" style="66" customWidth="1"/>
    <col min="3593" max="3593" width="32.5" style="66" customWidth="1"/>
    <col min="3594" max="3595" width="17" style="66" customWidth="1"/>
    <col min="3596" max="3596" width="12.125" style="66" customWidth="1"/>
    <col min="3597" max="3597" width="9.375" style="66" customWidth="1"/>
    <col min="3598" max="3599" width="0" style="66" hidden="1" customWidth="1"/>
    <col min="3600" max="3840" width="10.625" style="66"/>
    <col min="3841" max="3841" width="6.25" style="66" customWidth="1"/>
    <col min="3842" max="3842" width="30.5" style="66" customWidth="1"/>
    <col min="3843" max="3843" width="2.625" style="66" customWidth="1"/>
    <col min="3844" max="3844" width="28.875" style="66" customWidth="1"/>
    <col min="3845" max="3846" width="12.875" style="66" customWidth="1"/>
    <col min="3847" max="3847" width="8.625" style="66" bestFit="1" customWidth="1"/>
    <col min="3848" max="3848" width="12.875" style="66" customWidth="1"/>
    <col min="3849" max="3849" width="32.5" style="66" customWidth="1"/>
    <col min="3850" max="3851" width="17" style="66" customWidth="1"/>
    <col min="3852" max="3852" width="12.125" style="66" customWidth="1"/>
    <col min="3853" max="3853" width="9.375" style="66" customWidth="1"/>
    <col min="3854" max="3855" width="0" style="66" hidden="1" customWidth="1"/>
    <col min="3856" max="4096" width="10.625" style="66"/>
    <col min="4097" max="4097" width="6.25" style="66" customWidth="1"/>
    <col min="4098" max="4098" width="30.5" style="66" customWidth="1"/>
    <col min="4099" max="4099" width="2.625" style="66" customWidth="1"/>
    <col min="4100" max="4100" width="28.875" style="66" customWidth="1"/>
    <col min="4101" max="4102" width="12.875" style="66" customWidth="1"/>
    <col min="4103" max="4103" width="8.625" style="66" bestFit="1" customWidth="1"/>
    <col min="4104" max="4104" width="12.875" style="66" customWidth="1"/>
    <col min="4105" max="4105" width="32.5" style="66" customWidth="1"/>
    <col min="4106" max="4107" width="17" style="66" customWidth="1"/>
    <col min="4108" max="4108" width="12.125" style="66" customWidth="1"/>
    <col min="4109" max="4109" width="9.375" style="66" customWidth="1"/>
    <col min="4110" max="4111" width="0" style="66" hidden="1" customWidth="1"/>
    <col min="4112" max="4352" width="10.625" style="66"/>
    <col min="4353" max="4353" width="6.25" style="66" customWidth="1"/>
    <col min="4354" max="4354" width="30.5" style="66" customWidth="1"/>
    <col min="4355" max="4355" width="2.625" style="66" customWidth="1"/>
    <col min="4356" max="4356" width="28.875" style="66" customWidth="1"/>
    <col min="4357" max="4358" width="12.875" style="66" customWidth="1"/>
    <col min="4359" max="4359" width="8.625" style="66" bestFit="1" customWidth="1"/>
    <col min="4360" max="4360" width="12.875" style="66" customWidth="1"/>
    <col min="4361" max="4361" width="32.5" style="66" customWidth="1"/>
    <col min="4362" max="4363" width="17" style="66" customWidth="1"/>
    <col min="4364" max="4364" width="12.125" style="66" customWidth="1"/>
    <col min="4365" max="4365" width="9.375" style="66" customWidth="1"/>
    <col min="4366" max="4367" width="0" style="66" hidden="1" customWidth="1"/>
    <col min="4368" max="4608" width="10.625" style="66"/>
    <col min="4609" max="4609" width="6.25" style="66" customWidth="1"/>
    <col min="4610" max="4610" width="30.5" style="66" customWidth="1"/>
    <col min="4611" max="4611" width="2.625" style="66" customWidth="1"/>
    <col min="4612" max="4612" width="28.875" style="66" customWidth="1"/>
    <col min="4613" max="4614" width="12.875" style="66" customWidth="1"/>
    <col min="4615" max="4615" width="8.625" style="66" bestFit="1" customWidth="1"/>
    <col min="4616" max="4616" width="12.875" style="66" customWidth="1"/>
    <col min="4617" max="4617" width="32.5" style="66" customWidth="1"/>
    <col min="4618" max="4619" width="17" style="66" customWidth="1"/>
    <col min="4620" max="4620" width="12.125" style="66" customWidth="1"/>
    <col min="4621" max="4621" width="9.375" style="66" customWidth="1"/>
    <col min="4622" max="4623" width="0" style="66" hidden="1" customWidth="1"/>
    <col min="4624" max="4864" width="10.625" style="66"/>
    <col min="4865" max="4865" width="6.25" style="66" customWidth="1"/>
    <col min="4866" max="4866" width="30.5" style="66" customWidth="1"/>
    <col min="4867" max="4867" width="2.625" style="66" customWidth="1"/>
    <col min="4868" max="4868" width="28.875" style="66" customWidth="1"/>
    <col min="4869" max="4870" width="12.875" style="66" customWidth="1"/>
    <col min="4871" max="4871" width="8.625" style="66" bestFit="1" customWidth="1"/>
    <col min="4872" max="4872" width="12.875" style="66" customWidth="1"/>
    <col min="4873" max="4873" width="32.5" style="66" customWidth="1"/>
    <col min="4874" max="4875" width="17" style="66" customWidth="1"/>
    <col min="4876" max="4876" width="12.125" style="66" customWidth="1"/>
    <col min="4877" max="4877" width="9.375" style="66" customWidth="1"/>
    <col min="4878" max="4879" width="0" style="66" hidden="1" customWidth="1"/>
    <col min="4880" max="5120" width="10.625" style="66"/>
    <col min="5121" max="5121" width="6.25" style="66" customWidth="1"/>
    <col min="5122" max="5122" width="30.5" style="66" customWidth="1"/>
    <col min="5123" max="5123" width="2.625" style="66" customWidth="1"/>
    <col min="5124" max="5124" width="28.875" style="66" customWidth="1"/>
    <col min="5125" max="5126" width="12.875" style="66" customWidth="1"/>
    <col min="5127" max="5127" width="8.625" style="66" bestFit="1" customWidth="1"/>
    <col min="5128" max="5128" width="12.875" style="66" customWidth="1"/>
    <col min="5129" max="5129" width="32.5" style="66" customWidth="1"/>
    <col min="5130" max="5131" width="17" style="66" customWidth="1"/>
    <col min="5132" max="5132" width="12.125" style="66" customWidth="1"/>
    <col min="5133" max="5133" width="9.375" style="66" customWidth="1"/>
    <col min="5134" max="5135" width="0" style="66" hidden="1" customWidth="1"/>
    <col min="5136" max="5376" width="10.625" style="66"/>
    <col min="5377" max="5377" width="6.25" style="66" customWidth="1"/>
    <col min="5378" max="5378" width="30.5" style="66" customWidth="1"/>
    <col min="5379" max="5379" width="2.625" style="66" customWidth="1"/>
    <col min="5380" max="5380" width="28.875" style="66" customWidth="1"/>
    <col min="5381" max="5382" width="12.875" style="66" customWidth="1"/>
    <col min="5383" max="5383" width="8.625" style="66" bestFit="1" customWidth="1"/>
    <col min="5384" max="5384" width="12.875" style="66" customWidth="1"/>
    <col min="5385" max="5385" width="32.5" style="66" customWidth="1"/>
    <col min="5386" max="5387" width="17" style="66" customWidth="1"/>
    <col min="5388" max="5388" width="12.125" style="66" customWidth="1"/>
    <col min="5389" max="5389" width="9.375" style="66" customWidth="1"/>
    <col min="5390" max="5391" width="0" style="66" hidden="1" customWidth="1"/>
    <col min="5392" max="5632" width="10.625" style="66"/>
    <col min="5633" max="5633" width="6.25" style="66" customWidth="1"/>
    <col min="5634" max="5634" width="30.5" style="66" customWidth="1"/>
    <col min="5635" max="5635" width="2.625" style="66" customWidth="1"/>
    <col min="5636" max="5636" width="28.875" style="66" customWidth="1"/>
    <col min="5637" max="5638" width="12.875" style="66" customWidth="1"/>
    <col min="5639" max="5639" width="8.625" style="66" bestFit="1" customWidth="1"/>
    <col min="5640" max="5640" width="12.875" style="66" customWidth="1"/>
    <col min="5641" max="5641" width="32.5" style="66" customWidth="1"/>
    <col min="5642" max="5643" width="17" style="66" customWidth="1"/>
    <col min="5644" max="5644" width="12.125" style="66" customWidth="1"/>
    <col min="5645" max="5645" width="9.375" style="66" customWidth="1"/>
    <col min="5646" max="5647" width="0" style="66" hidden="1" customWidth="1"/>
    <col min="5648" max="5888" width="10.625" style="66"/>
    <col min="5889" max="5889" width="6.25" style="66" customWidth="1"/>
    <col min="5890" max="5890" width="30.5" style="66" customWidth="1"/>
    <col min="5891" max="5891" width="2.625" style="66" customWidth="1"/>
    <col min="5892" max="5892" width="28.875" style="66" customWidth="1"/>
    <col min="5893" max="5894" width="12.875" style="66" customWidth="1"/>
    <col min="5895" max="5895" width="8.625" style="66" bestFit="1" customWidth="1"/>
    <col min="5896" max="5896" width="12.875" style="66" customWidth="1"/>
    <col min="5897" max="5897" width="32.5" style="66" customWidth="1"/>
    <col min="5898" max="5899" width="17" style="66" customWidth="1"/>
    <col min="5900" max="5900" width="12.125" style="66" customWidth="1"/>
    <col min="5901" max="5901" width="9.375" style="66" customWidth="1"/>
    <col min="5902" max="5903" width="0" style="66" hidden="1" customWidth="1"/>
    <col min="5904" max="6144" width="10.625" style="66"/>
    <col min="6145" max="6145" width="6.25" style="66" customWidth="1"/>
    <col min="6146" max="6146" width="30.5" style="66" customWidth="1"/>
    <col min="6147" max="6147" width="2.625" style="66" customWidth="1"/>
    <col min="6148" max="6148" width="28.875" style="66" customWidth="1"/>
    <col min="6149" max="6150" width="12.875" style="66" customWidth="1"/>
    <col min="6151" max="6151" width="8.625" style="66" bestFit="1" customWidth="1"/>
    <col min="6152" max="6152" width="12.875" style="66" customWidth="1"/>
    <col min="6153" max="6153" width="32.5" style="66" customWidth="1"/>
    <col min="6154" max="6155" width="17" style="66" customWidth="1"/>
    <col min="6156" max="6156" width="12.125" style="66" customWidth="1"/>
    <col min="6157" max="6157" width="9.375" style="66" customWidth="1"/>
    <col min="6158" max="6159" width="0" style="66" hidden="1" customWidth="1"/>
    <col min="6160" max="6400" width="10.625" style="66"/>
    <col min="6401" max="6401" width="6.25" style="66" customWidth="1"/>
    <col min="6402" max="6402" width="30.5" style="66" customWidth="1"/>
    <col min="6403" max="6403" width="2.625" style="66" customWidth="1"/>
    <col min="6404" max="6404" width="28.875" style="66" customWidth="1"/>
    <col min="6405" max="6406" width="12.875" style="66" customWidth="1"/>
    <col min="6407" max="6407" width="8.625" style="66" bestFit="1" customWidth="1"/>
    <col min="6408" max="6408" width="12.875" style="66" customWidth="1"/>
    <col min="6409" max="6409" width="32.5" style="66" customWidth="1"/>
    <col min="6410" max="6411" width="17" style="66" customWidth="1"/>
    <col min="6412" max="6412" width="12.125" style="66" customWidth="1"/>
    <col min="6413" max="6413" width="9.375" style="66" customWidth="1"/>
    <col min="6414" max="6415" width="0" style="66" hidden="1" customWidth="1"/>
    <col min="6416" max="6656" width="10.625" style="66"/>
    <col min="6657" max="6657" width="6.25" style="66" customWidth="1"/>
    <col min="6658" max="6658" width="30.5" style="66" customWidth="1"/>
    <col min="6659" max="6659" width="2.625" style="66" customWidth="1"/>
    <col min="6660" max="6660" width="28.875" style="66" customWidth="1"/>
    <col min="6661" max="6662" width="12.875" style="66" customWidth="1"/>
    <col min="6663" max="6663" width="8.625" style="66" bestFit="1" customWidth="1"/>
    <col min="6664" max="6664" width="12.875" style="66" customWidth="1"/>
    <col min="6665" max="6665" width="32.5" style="66" customWidth="1"/>
    <col min="6666" max="6667" width="17" style="66" customWidth="1"/>
    <col min="6668" max="6668" width="12.125" style="66" customWidth="1"/>
    <col min="6669" max="6669" width="9.375" style="66" customWidth="1"/>
    <col min="6670" max="6671" width="0" style="66" hidden="1" customWidth="1"/>
    <col min="6672" max="6912" width="10.625" style="66"/>
    <col min="6913" max="6913" width="6.25" style="66" customWidth="1"/>
    <col min="6914" max="6914" width="30.5" style="66" customWidth="1"/>
    <col min="6915" max="6915" width="2.625" style="66" customWidth="1"/>
    <col min="6916" max="6916" width="28.875" style="66" customWidth="1"/>
    <col min="6917" max="6918" width="12.875" style="66" customWidth="1"/>
    <col min="6919" max="6919" width="8.625" style="66" bestFit="1" customWidth="1"/>
    <col min="6920" max="6920" width="12.875" style="66" customWidth="1"/>
    <col min="6921" max="6921" width="32.5" style="66" customWidth="1"/>
    <col min="6922" max="6923" width="17" style="66" customWidth="1"/>
    <col min="6924" max="6924" width="12.125" style="66" customWidth="1"/>
    <col min="6925" max="6925" width="9.375" style="66" customWidth="1"/>
    <col min="6926" max="6927" width="0" style="66" hidden="1" customWidth="1"/>
    <col min="6928" max="7168" width="10.625" style="66"/>
    <col min="7169" max="7169" width="6.25" style="66" customWidth="1"/>
    <col min="7170" max="7170" width="30.5" style="66" customWidth="1"/>
    <col min="7171" max="7171" width="2.625" style="66" customWidth="1"/>
    <col min="7172" max="7172" width="28.875" style="66" customWidth="1"/>
    <col min="7173" max="7174" width="12.875" style="66" customWidth="1"/>
    <col min="7175" max="7175" width="8.625" style="66" bestFit="1" customWidth="1"/>
    <col min="7176" max="7176" width="12.875" style="66" customWidth="1"/>
    <col min="7177" max="7177" width="32.5" style="66" customWidth="1"/>
    <col min="7178" max="7179" width="17" style="66" customWidth="1"/>
    <col min="7180" max="7180" width="12.125" style="66" customWidth="1"/>
    <col min="7181" max="7181" width="9.375" style="66" customWidth="1"/>
    <col min="7182" max="7183" width="0" style="66" hidden="1" customWidth="1"/>
    <col min="7184" max="7424" width="10.625" style="66"/>
    <col min="7425" max="7425" width="6.25" style="66" customWidth="1"/>
    <col min="7426" max="7426" width="30.5" style="66" customWidth="1"/>
    <col min="7427" max="7427" width="2.625" style="66" customWidth="1"/>
    <col min="7428" max="7428" width="28.875" style="66" customWidth="1"/>
    <col min="7429" max="7430" width="12.875" style="66" customWidth="1"/>
    <col min="7431" max="7431" width="8.625" style="66" bestFit="1" customWidth="1"/>
    <col min="7432" max="7432" width="12.875" style="66" customWidth="1"/>
    <col min="7433" max="7433" width="32.5" style="66" customWidth="1"/>
    <col min="7434" max="7435" width="17" style="66" customWidth="1"/>
    <col min="7436" max="7436" width="12.125" style="66" customWidth="1"/>
    <col min="7437" max="7437" width="9.375" style="66" customWidth="1"/>
    <col min="7438" max="7439" width="0" style="66" hidden="1" customWidth="1"/>
    <col min="7440" max="7680" width="10.625" style="66"/>
    <col min="7681" max="7681" width="6.25" style="66" customWidth="1"/>
    <col min="7682" max="7682" width="30.5" style="66" customWidth="1"/>
    <col min="7683" max="7683" width="2.625" style="66" customWidth="1"/>
    <col min="7684" max="7684" width="28.875" style="66" customWidth="1"/>
    <col min="7685" max="7686" width="12.875" style="66" customWidth="1"/>
    <col min="7687" max="7687" width="8.625" style="66" bestFit="1" customWidth="1"/>
    <col min="7688" max="7688" width="12.875" style="66" customWidth="1"/>
    <col min="7689" max="7689" width="32.5" style="66" customWidth="1"/>
    <col min="7690" max="7691" width="17" style="66" customWidth="1"/>
    <col min="7692" max="7692" width="12.125" style="66" customWidth="1"/>
    <col min="7693" max="7693" width="9.375" style="66" customWidth="1"/>
    <col min="7694" max="7695" width="0" style="66" hidden="1" customWidth="1"/>
    <col min="7696" max="7936" width="10.625" style="66"/>
    <col min="7937" max="7937" width="6.25" style="66" customWidth="1"/>
    <col min="7938" max="7938" width="30.5" style="66" customWidth="1"/>
    <col min="7939" max="7939" width="2.625" style="66" customWidth="1"/>
    <col min="7940" max="7940" width="28.875" style="66" customWidth="1"/>
    <col min="7941" max="7942" width="12.875" style="66" customWidth="1"/>
    <col min="7943" max="7943" width="8.625" style="66" bestFit="1" customWidth="1"/>
    <col min="7944" max="7944" width="12.875" style="66" customWidth="1"/>
    <col min="7945" max="7945" width="32.5" style="66" customWidth="1"/>
    <col min="7946" max="7947" width="17" style="66" customWidth="1"/>
    <col min="7948" max="7948" width="12.125" style="66" customWidth="1"/>
    <col min="7949" max="7949" width="9.375" style="66" customWidth="1"/>
    <col min="7950" max="7951" width="0" style="66" hidden="1" customWidth="1"/>
    <col min="7952" max="8192" width="10.625" style="66"/>
    <col min="8193" max="8193" width="6.25" style="66" customWidth="1"/>
    <col min="8194" max="8194" width="30.5" style="66" customWidth="1"/>
    <col min="8195" max="8195" width="2.625" style="66" customWidth="1"/>
    <col min="8196" max="8196" width="28.875" style="66" customWidth="1"/>
    <col min="8197" max="8198" width="12.875" style="66" customWidth="1"/>
    <col min="8199" max="8199" width="8.625" style="66" bestFit="1" customWidth="1"/>
    <col min="8200" max="8200" width="12.875" style="66" customWidth="1"/>
    <col min="8201" max="8201" width="32.5" style="66" customWidth="1"/>
    <col min="8202" max="8203" width="17" style="66" customWidth="1"/>
    <col min="8204" max="8204" width="12.125" style="66" customWidth="1"/>
    <col min="8205" max="8205" width="9.375" style="66" customWidth="1"/>
    <col min="8206" max="8207" width="0" style="66" hidden="1" customWidth="1"/>
    <col min="8208" max="8448" width="10.625" style="66"/>
    <col min="8449" max="8449" width="6.25" style="66" customWidth="1"/>
    <col min="8450" max="8450" width="30.5" style="66" customWidth="1"/>
    <col min="8451" max="8451" width="2.625" style="66" customWidth="1"/>
    <col min="8452" max="8452" width="28.875" style="66" customWidth="1"/>
    <col min="8453" max="8454" width="12.875" style="66" customWidth="1"/>
    <col min="8455" max="8455" width="8.625" style="66" bestFit="1" customWidth="1"/>
    <col min="8456" max="8456" width="12.875" style="66" customWidth="1"/>
    <col min="8457" max="8457" width="32.5" style="66" customWidth="1"/>
    <col min="8458" max="8459" width="17" style="66" customWidth="1"/>
    <col min="8460" max="8460" width="12.125" style="66" customWidth="1"/>
    <col min="8461" max="8461" width="9.375" style="66" customWidth="1"/>
    <col min="8462" max="8463" width="0" style="66" hidden="1" customWidth="1"/>
    <col min="8464" max="8704" width="10.625" style="66"/>
    <col min="8705" max="8705" width="6.25" style="66" customWidth="1"/>
    <col min="8706" max="8706" width="30.5" style="66" customWidth="1"/>
    <col min="8707" max="8707" width="2.625" style="66" customWidth="1"/>
    <col min="8708" max="8708" width="28.875" style="66" customWidth="1"/>
    <col min="8709" max="8710" width="12.875" style="66" customWidth="1"/>
    <col min="8711" max="8711" width="8.625" style="66" bestFit="1" customWidth="1"/>
    <col min="8712" max="8712" width="12.875" style="66" customWidth="1"/>
    <col min="8713" max="8713" width="32.5" style="66" customWidth="1"/>
    <col min="8714" max="8715" width="17" style="66" customWidth="1"/>
    <col min="8716" max="8716" width="12.125" style="66" customWidth="1"/>
    <col min="8717" max="8717" width="9.375" style="66" customWidth="1"/>
    <col min="8718" max="8719" width="0" style="66" hidden="1" customWidth="1"/>
    <col min="8720" max="8960" width="10.625" style="66"/>
    <col min="8961" max="8961" width="6.25" style="66" customWidth="1"/>
    <col min="8962" max="8962" width="30.5" style="66" customWidth="1"/>
    <col min="8963" max="8963" width="2.625" style="66" customWidth="1"/>
    <col min="8964" max="8964" width="28.875" style="66" customWidth="1"/>
    <col min="8965" max="8966" width="12.875" style="66" customWidth="1"/>
    <col min="8967" max="8967" width="8.625" style="66" bestFit="1" customWidth="1"/>
    <col min="8968" max="8968" width="12.875" style="66" customWidth="1"/>
    <col min="8969" max="8969" width="32.5" style="66" customWidth="1"/>
    <col min="8970" max="8971" width="17" style="66" customWidth="1"/>
    <col min="8972" max="8972" width="12.125" style="66" customWidth="1"/>
    <col min="8973" max="8973" width="9.375" style="66" customWidth="1"/>
    <col min="8974" max="8975" width="0" style="66" hidden="1" customWidth="1"/>
    <col min="8976" max="9216" width="10.625" style="66"/>
    <col min="9217" max="9217" width="6.25" style="66" customWidth="1"/>
    <col min="9218" max="9218" width="30.5" style="66" customWidth="1"/>
    <col min="9219" max="9219" width="2.625" style="66" customWidth="1"/>
    <col min="9220" max="9220" width="28.875" style="66" customWidth="1"/>
    <col min="9221" max="9222" width="12.875" style="66" customWidth="1"/>
    <col min="9223" max="9223" width="8.625" style="66" bestFit="1" customWidth="1"/>
    <col min="9224" max="9224" width="12.875" style="66" customWidth="1"/>
    <col min="9225" max="9225" width="32.5" style="66" customWidth="1"/>
    <col min="9226" max="9227" width="17" style="66" customWidth="1"/>
    <col min="9228" max="9228" width="12.125" style="66" customWidth="1"/>
    <col min="9229" max="9229" width="9.375" style="66" customWidth="1"/>
    <col min="9230" max="9231" width="0" style="66" hidden="1" customWidth="1"/>
    <col min="9232" max="9472" width="10.625" style="66"/>
    <col min="9473" max="9473" width="6.25" style="66" customWidth="1"/>
    <col min="9474" max="9474" width="30.5" style="66" customWidth="1"/>
    <col min="9475" max="9475" width="2.625" style="66" customWidth="1"/>
    <col min="9476" max="9476" width="28.875" style="66" customWidth="1"/>
    <col min="9477" max="9478" width="12.875" style="66" customWidth="1"/>
    <col min="9479" max="9479" width="8.625" style="66" bestFit="1" customWidth="1"/>
    <col min="9480" max="9480" width="12.875" style="66" customWidth="1"/>
    <col min="9481" max="9481" width="32.5" style="66" customWidth="1"/>
    <col min="9482" max="9483" width="17" style="66" customWidth="1"/>
    <col min="9484" max="9484" width="12.125" style="66" customWidth="1"/>
    <col min="9485" max="9485" width="9.375" style="66" customWidth="1"/>
    <col min="9486" max="9487" width="0" style="66" hidden="1" customWidth="1"/>
    <col min="9488" max="9728" width="10.625" style="66"/>
    <col min="9729" max="9729" width="6.25" style="66" customWidth="1"/>
    <col min="9730" max="9730" width="30.5" style="66" customWidth="1"/>
    <col min="9731" max="9731" width="2.625" style="66" customWidth="1"/>
    <col min="9732" max="9732" width="28.875" style="66" customWidth="1"/>
    <col min="9733" max="9734" width="12.875" style="66" customWidth="1"/>
    <col min="9735" max="9735" width="8.625" style="66" bestFit="1" customWidth="1"/>
    <col min="9736" max="9736" width="12.875" style="66" customWidth="1"/>
    <col min="9737" max="9737" width="32.5" style="66" customWidth="1"/>
    <col min="9738" max="9739" width="17" style="66" customWidth="1"/>
    <col min="9740" max="9740" width="12.125" style="66" customWidth="1"/>
    <col min="9741" max="9741" width="9.375" style="66" customWidth="1"/>
    <col min="9742" max="9743" width="0" style="66" hidden="1" customWidth="1"/>
    <col min="9744" max="9984" width="10.625" style="66"/>
    <col min="9985" max="9985" width="6.25" style="66" customWidth="1"/>
    <col min="9986" max="9986" width="30.5" style="66" customWidth="1"/>
    <col min="9987" max="9987" width="2.625" style="66" customWidth="1"/>
    <col min="9988" max="9988" width="28.875" style="66" customWidth="1"/>
    <col min="9989" max="9990" width="12.875" style="66" customWidth="1"/>
    <col min="9991" max="9991" width="8.625" style="66" bestFit="1" customWidth="1"/>
    <col min="9992" max="9992" width="12.875" style="66" customWidth="1"/>
    <col min="9993" max="9993" width="32.5" style="66" customWidth="1"/>
    <col min="9994" max="9995" width="17" style="66" customWidth="1"/>
    <col min="9996" max="9996" width="12.125" style="66" customWidth="1"/>
    <col min="9997" max="9997" width="9.375" style="66" customWidth="1"/>
    <col min="9998" max="9999" width="0" style="66" hidden="1" customWidth="1"/>
    <col min="10000" max="10240" width="10.625" style="66"/>
    <col min="10241" max="10241" width="6.25" style="66" customWidth="1"/>
    <col min="10242" max="10242" width="30.5" style="66" customWidth="1"/>
    <col min="10243" max="10243" width="2.625" style="66" customWidth="1"/>
    <col min="10244" max="10244" width="28.875" style="66" customWidth="1"/>
    <col min="10245" max="10246" width="12.875" style="66" customWidth="1"/>
    <col min="10247" max="10247" width="8.625" style="66" bestFit="1" customWidth="1"/>
    <col min="10248" max="10248" width="12.875" style="66" customWidth="1"/>
    <col min="10249" max="10249" width="32.5" style="66" customWidth="1"/>
    <col min="10250" max="10251" width="17" style="66" customWidth="1"/>
    <col min="10252" max="10252" width="12.125" style="66" customWidth="1"/>
    <col min="10253" max="10253" width="9.375" style="66" customWidth="1"/>
    <col min="10254" max="10255" width="0" style="66" hidden="1" customWidth="1"/>
    <col min="10256" max="10496" width="10.625" style="66"/>
    <col min="10497" max="10497" width="6.25" style="66" customWidth="1"/>
    <col min="10498" max="10498" width="30.5" style="66" customWidth="1"/>
    <col min="10499" max="10499" width="2.625" style="66" customWidth="1"/>
    <col min="10500" max="10500" width="28.875" style="66" customWidth="1"/>
    <col min="10501" max="10502" width="12.875" style="66" customWidth="1"/>
    <col min="10503" max="10503" width="8.625" style="66" bestFit="1" customWidth="1"/>
    <col min="10504" max="10504" width="12.875" style="66" customWidth="1"/>
    <col min="10505" max="10505" width="32.5" style="66" customWidth="1"/>
    <col min="10506" max="10507" width="17" style="66" customWidth="1"/>
    <col min="10508" max="10508" width="12.125" style="66" customWidth="1"/>
    <col min="10509" max="10509" width="9.375" style="66" customWidth="1"/>
    <col min="10510" max="10511" width="0" style="66" hidden="1" customWidth="1"/>
    <col min="10512" max="10752" width="10.625" style="66"/>
    <col min="10753" max="10753" width="6.25" style="66" customWidth="1"/>
    <col min="10754" max="10754" width="30.5" style="66" customWidth="1"/>
    <col min="10755" max="10755" width="2.625" style="66" customWidth="1"/>
    <col min="10756" max="10756" width="28.875" style="66" customWidth="1"/>
    <col min="10757" max="10758" width="12.875" style="66" customWidth="1"/>
    <col min="10759" max="10759" width="8.625" style="66" bestFit="1" customWidth="1"/>
    <col min="10760" max="10760" width="12.875" style="66" customWidth="1"/>
    <col min="10761" max="10761" width="32.5" style="66" customWidth="1"/>
    <col min="10762" max="10763" width="17" style="66" customWidth="1"/>
    <col min="10764" max="10764" width="12.125" style="66" customWidth="1"/>
    <col min="10765" max="10765" width="9.375" style="66" customWidth="1"/>
    <col min="10766" max="10767" width="0" style="66" hidden="1" customWidth="1"/>
    <col min="10768" max="11008" width="10.625" style="66"/>
    <col min="11009" max="11009" width="6.25" style="66" customWidth="1"/>
    <col min="11010" max="11010" width="30.5" style="66" customWidth="1"/>
    <col min="11011" max="11011" width="2.625" style="66" customWidth="1"/>
    <col min="11012" max="11012" width="28.875" style="66" customWidth="1"/>
    <col min="11013" max="11014" width="12.875" style="66" customWidth="1"/>
    <col min="11015" max="11015" width="8.625" style="66" bestFit="1" customWidth="1"/>
    <col min="11016" max="11016" width="12.875" style="66" customWidth="1"/>
    <col min="11017" max="11017" width="32.5" style="66" customWidth="1"/>
    <col min="11018" max="11019" width="17" style="66" customWidth="1"/>
    <col min="11020" max="11020" width="12.125" style="66" customWidth="1"/>
    <col min="11021" max="11021" width="9.375" style="66" customWidth="1"/>
    <col min="11022" max="11023" width="0" style="66" hidden="1" customWidth="1"/>
    <col min="11024" max="11264" width="10.625" style="66"/>
    <col min="11265" max="11265" width="6.25" style="66" customWidth="1"/>
    <col min="11266" max="11266" width="30.5" style="66" customWidth="1"/>
    <col min="11267" max="11267" width="2.625" style="66" customWidth="1"/>
    <col min="11268" max="11268" width="28.875" style="66" customWidth="1"/>
    <col min="11269" max="11270" width="12.875" style="66" customWidth="1"/>
    <col min="11271" max="11271" width="8.625" style="66" bestFit="1" customWidth="1"/>
    <col min="11272" max="11272" width="12.875" style="66" customWidth="1"/>
    <col min="11273" max="11273" width="32.5" style="66" customWidth="1"/>
    <col min="11274" max="11275" width="17" style="66" customWidth="1"/>
    <col min="11276" max="11276" width="12.125" style="66" customWidth="1"/>
    <col min="11277" max="11277" width="9.375" style="66" customWidth="1"/>
    <col min="11278" max="11279" width="0" style="66" hidden="1" customWidth="1"/>
    <col min="11280" max="11520" width="10.625" style="66"/>
    <col min="11521" max="11521" width="6.25" style="66" customWidth="1"/>
    <col min="11522" max="11522" width="30.5" style="66" customWidth="1"/>
    <col min="11523" max="11523" width="2.625" style="66" customWidth="1"/>
    <col min="11524" max="11524" width="28.875" style="66" customWidth="1"/>
    <col min="11525" max="11526" width="12.875" style="66" customWidth="1"/>
    <col min="11527" max="11527" width="8.625" style="66" bestFit="1" customWidth="1"/>
    <col min="11528" max="11528" width="12.875" style="66" customWidth="1"/>
    <col min="11529" max="11529" width="32.5" style="66" customWidth="1"/>
    <col min="11530" max="11531" width="17" style="66" customWidth="1"/>
    <col min="11532" max="11532" width="12.125" style="66" customWidth="1"/>
    <col min="11533" max="11533" width="9.375" style="66" customWidth="1"/>
    <col min="11534" max="11535" width="0" style="66" hidden="1" customWidth="1"/>
    <col min="11536" max="11776" width="10.625" style="66"/>
    <col min="11777" max="11777" width="6.25" style="66" customWidth="1"/>
    <col min="11778" max="11778" width="30.5" style="66" customWidth="1"/>
    <col min="11779" max="11779" width="2.625" style="66" customWidth="1"/>
    <col min="11780" max="11780" width="28.875" style="66" customWidth="1"/>
    <col min="11781" max="11782" width="12.875" style="66" customWidth="1"/>
    <col min="11783" max="11783" width="8.625" style="66" bestFit="1" customWidth="1"/>
    <col min="11784" max="11784" width="12.875" style="66" customWidth="1"/>
    <col min="11785" max="11785" width="32.5" style="66" customWidth="1"/>
    <col min="11786" max="11787" width="17" style="66" customWidth="1"/>
    <col min="11788" max="11788" width="12.125" style="66" customWidth="1"/>
    <col min="11789" max="11789" width="9.375" style="66" customWidth="1"/>
    <col min="11790" max="11791" width="0" style="66" hidden="1" customWidth="1"/>
    <col min="11792" max="12032" width="10.625" style="66"/>
    <col min="12033" max="12033" width="6.25" style="66" customWidth="1"/>
    <col min="12034" max="12034" width="30.5" style="66" customWidth="1"/>
    <col min="12035" max="12035" width="2.625" style="66" customWidth="1"/>
    <col min="12036" max="12036" width="28.875" style="66" customWidth="1"/>
    <col min="12037" max="12038" width="12.875" style="66" customWidth="1"/>
    <col min="12039" max="12039" width="8.625" style="66" bestFit="1" customWidth="1"/>
    <col min="12040" max="12040" width="12.875" style="66" customWidth="1"/>
    <col min="12041" max="12041" width="32.5" style="66" customWidth="1"/>
    <col min="12042" max="12043" width="17" style="66" customWidth="1"/>
    <col min="12044" max="12044" width="12.125" style="66" customWidth="1"/>
    <col min="12045" max="12045" width="9.375" style="66" customWidth="1"/>
    <col min="12046" max="12047" width="0" style="66" hidden="1" customWidth="1"/>
    <col min="12048" max="12288" width="10.625" style="66"/>
    <col min="12289" max="12289" width="6.25" style="66" customWidth="1"/>
    <col min="12290" max="12290" width="30.5" style="66" customWidth="1"/>
    <col min="12291" max="12291" width="2.625" style="66" customWidth="1"/>
    <col min="12292" max="12292" width="28.875" style="66" customWidth="1"/>
    <col min="12293" max="12294" width="12.875" style="66" customWidth="1"/>
    <col min="12295" max="12295" width="8.625" style="66" bestFit="1" customWidth="1"/>
    <col min="12296" max="12296" width="12.875" style="66" customWidth="1"/>
    <col min="12297" max="12297" width="32.5" style="66" customWidth="1"/>
    <col min="12298" max="12299" width="17" style="66" customWidth="1"/>
    <col min="12300" max="12300" width="12.125" style="66" customWidth="1"/>
    <col min="12301" max="12301" width="9.375" style="66" customWidth="1"/>
    <col min="12302" max="12303" width="0" style="66" hidden="1" customWidth="1"/>
    <col min="12304" max="12544" width="10.625" style="66"/>
    <col min="12545" max="12545" width="6.25" style="66" customWidth="1"/>
    <col min="12546" max="12546" width="30.5" style="66" customWidth="1"/>
    <col min="12547" max="12547" width="2.625" style="66" customWidth="1"/>
    <col min="12548" max="12548" width="28.875" style="66" customWidth="1"/>
    <col min="12549" max="12550" width="12.875" style="66" customWidth="1"/>
    <col min="12551" max="12551" width="8.625" style="66" bestFit="1" customWidth="1"/>
    <col min="12552" max="12552" width="12.875" style="66" customWidth="1"/>
    <col min="12553" max="12553" width="32.5" style="66" customWidth="1"/>
    <col min="12554" max="12555" width="17" style="66" customWidth="1"/>
    <col min="12556" max="12556" width="12.125" style="66" customWidth="1"/>
    <col min="12557" max="12557" width="9.375" style="66" customWidth="1"/>
    <col min="12558" max="12559" width="0" style="66" hidden="1" customWidth="1"/>
    <col min="12560" max="12800" width="10.625" style="66"/>
    <col min="12801" max="12801" width="6.25" style="66" customWidth="1"/>
    <col min="12802" max="12802" width="30.5" style="66" customWidth="1"/>
    <col min="12803" max="12803" width="2.625" style="66" customWidth="1"/>
    <col min="12804" max="12804" width="28.875" style="66" customWidth="1"/>
    <col min="12805" max="12806" width="12.875" style="66" customWidth="1"/>
    <col min="12807" max="12807" width="8.625" style="66" bestFit="1" customWidth="1"/>
    <col min="12808" max="12808" width="12.875" style="66" customWidth="1"/>
    <col min="12809" max="12809" width="32.5" style="66" customWidth="1"/>
    <col min="12810" max="12811" width="17" style="66" customWidth="1"/>
    <col min="12812" max="12812" width="12.125" style="66" customWidth="1"/>
    <col min="12813" max="12813" width="9.375" style="66" customWidth="1"/>
    <col min="12814" max="12815" width="0" style="66" hidden="1" customWidth="1"/>
    <col min="12816" max="13056" width="10.625" style="66"/>
    <col min="13057" max="13057" width="6.25" style="66" customWidth="1"/>
    <col min="13058" max="13058" width="30.5" style="66" customWidth="1"/>
    <col min="13059" max="13059" width="2.625" style="66" customWidth="1"/>
    <col min="13060" max="13060" width="28.875" style="66" customWidth="1"/>
    <col min="13061" max="13062" width="12.875" style="66" customWidth="1"/>
    <col min="13063" max="13063" width="8.625" style="66" bestFit="1" customWidth="1"/>
    <col min="13064" max="13064" width="12.875" style="66" customWidth="1"/>
    <col min="13065" max="13065" width="32.5" style="66" customWidth="1"/>
    <col min="13066" max="13067" width="17" style="66" customWidth="1"/>
    <col min="13068" max="13068" width="12.125" style="66" customWidth="1"/>
    <col min="13069" max="13069" width="9.375" style="66" customWidth="1"/>
    <col min="13070" max="13071" width="0" style="66" hidden="1" customWidth="1"/>
    <col min="13072" max="13312" width="10.625" style="66"/>
    <col min="13313" max="13313" width="6.25" style="66" customWidth="1"/>
    <col min="13314" max="13314" width="30.5" style="66" customWidth="1"/>
    <col min="13315" max="13315" width="2.625" style="66" customWidth="1"/>
    <col min="13316" max="13316" width="28.875" style="66" customWidth="1"/>
    <col min="13317" max="13318" width="12.875" style="66" customWidth="1"/>
    <col min="13319" max="13319" width="8.625" style="66" bestFit="1" customWidth="1"/>
    <col min="13320" max="13320" width="12.875" style="66" customWidth="1"/>
    <col min="13321" max="13321" width="32.5" style="66" customWidth="1"/>
    <col min="13322" max="13323" width="17" style="66" customWidth="1"/>
    <col min="13324" max="13324" width="12.125" style="66" customWidth="1"/>
    <col min="13325" max="13325" width="9.375" style="66" customWidth="1"/>
    <col min="13326" max="13327" width="0" style="66" hidden="1" customWidth="1"/>
    <col min="13328" max="13568" width="10.625" style="66"/>
    <col min="13569" max="13569" width="6.25" style="66" customWidth="1"/>
    <col min="13570" max="13570" width="30.5" style="66" customWidth="1"/>
    <col min="13571" max="13571" width="2.625" style="66" customWidth="1"/>
    <col min="13572" max="13572" width="28.875" style="66" customWidth="1"/>
    <col min="13573" max="13574" width="12.875" style="66" customWidth="1"/>
    <col min="13575" max="13575" width="8.625" style="66" bestFit="1" customWidth="1"/>
    <col min="13576" max="13576" width="12.875" style="66" customWidth="1"/>
    <col min="13577" max="13577" width="32.5" style="66" customWidth="1"/>
    <col min="13578" max="13579" width="17" style="66" customWidth="1"/>
    <col min="13580" max="13580" width="12.125" style="66" customWidth="1"/>
    <col min="13581" max="13581" width="9.375" style="66" customWidth="1"/>
    <col min="13582" max="13583" width="0" style="66" hidden="1" customWidth="1"/>
    <col min="13584" max="13824" width="10.625" style="66"/>
    <col min="13825" max="13825" width="6.25" style="66" customWidth="1"/>
    <col min="13826" max="13826" width="30.5" style="66" customWidth="1"/>
    <col min="13827" max="13827" width="2.625" style="66" customWidth="1"/>
    <col min="13828" max="13828" width="28.875" style="66" customWidth="1"/>
    <col min="13829" max="13830" width="12.875" style="66" customWidth="1"/>
    <col min="13831" max="13831" width="8.625" style="66" bestFit="1" customWidth="1"/>
    <col min="13832" max="13832" width="12.875" style="66" customWidth="1"/>
    <col min="13833" max="13833" width="32.5" style="66" customWidth="1"/>
    <col min="13834" max="13835" width="17" style="66" customWidth="1"/>
    <col min="13836" max="13836" width="12.125" style="66" customWidth="1"/>
    <col min="13837" max="13837" width="9.375" style="66" customWidth="1"/>
    <col min="13838" max="13839" width="0" style="66" hidden="1" customWidth="1"/>
    <col min="13840" max="14080" width="10.625" style="66"/>
    <col min="14081" max="14081" width="6.25" style="66" customWidth="1"/>
    <col min="14082" max="14082" width="30.5" style="66" customWidth="1"/>
    <col min="14083" max="14083" width="2.625" style="66" customWidth="1"/>
    <col min="14084" max="14084" width="28.875" style="66" customWidth="1"/>
    <col min="14085" max="14086" width="12.875" style="66" customWidth="1"/>
    <col min="14087" max="14087" width="8.625" style="66" bestFit="1" customWidth="1"/>
    <col min="14088" max="14088" width="12.875" style="66" customWidth="1"/>
    <col min="14089" max="14089" width="32.5" style="66" customWidth="1"/>
    <col min="14090" max="14091" width="17" style="66" customWidth="1"/>
    <col min="14092" max="14092" width="12.125" style="66" customWidth="1"/>
    <col min="14093" max="14093" width="9.375" style="66" customWidth="1"/>
    <col min="14094" max="14095" width="0" style="66" hidden="1" customWidth="1"/>
    <col min="14096" max="14336" width="10.625" style="66"/>
    <col min="14337" max="14337" width="6.25" style="66" customWidth="1"/>
    <col min="14338" max="14338" width="30.5" style="66" customWidth="1"/>
    <col min="14339" max="14339" width="2.625" style="66" customWidth="1"/>
    <col min="14340" max="14340" width="28.875" style="66" customWidth="1"/>
    <col min="14341" max="14342" width="12.875" style="66" customWidth="1"/>
    <col min="14343" max="14343" width="8.625" style="66" bestFit="1" customWidth="1"/>
    <col min="14344" max="14344" width="12.875" style="66" customWidth="1"/>
    <col min="14345" max="14345" width="32.5" style="66" customWidth="1"/>
    <col min="14346" max="14347" width="17" style="66" customWidth="1"/>
    <col min="14348" max="14348" width="12.125" style="66" customWidth="1"/>
    <col min="14349" max="14349" width="9.375" style="66" customWidth="1"/>
    <col min="14350" max="14351" width="0" style="66" hidden="1" customWidth="1"/>
    <col min="14352" max="14592" width="10.625" style="66"/>
    <col min="14593" max="14593" width="6.25" style="66" customWidth="1"/>
    <col min="14594" max="14594" width="30.5" style="66" customWidth="1"/>
    <col min="14595" max="14595" width="2.625" style="66" customWidth="1"/>
    <col min="14596" max="14596" width="28.875" style="66" customWidth="1"/>
    <col min="14597" max="14598" width="12.875" style="66" customWidth="1"/>
    <col min="14599" max="14599" width="8.625" style="66" bestFit="1" customWidth="1"/>
    <col min="14600" max="14600" width="12.875" style="66" customWidth="1"/>
    <col min="14601" max="14601" width="32.5" style="66" customWidth="1"/>
    <col min="14602" max="14603" width="17" style="66" customWidth="1"/>
    <col min="14604" max="14604" width="12.125" style="66" customWidth="1"/>
    <col min="14605" max="14605" width="9.375" style="66" customWidth="1"/>
    <col min="14606" max="14607" width="0" style="66" hidden="1" customWidth="1"/>
    <col min="14608" max="14848" width="10.625" style="66"/>
    <col min="14849" max="14849" width="6.25" style="66" customWidth="1"/>
    <col min="14850" max="14850" width="30.5" style="66" customWidth="1"/>
    <col min="14851" max="14851" width="2.625" style="66" customWidth="1"/>
    <col min="14852" max="14852" width="28.875" style="66" customWidth="1"/>
    <col min="14853" max="14854" width="12.875" style="66" customWidth="1"/>
    <col min="14855" max="14855" width="8.625" style="66" bestFit="1" customWidth="1"/>
    <col min="14856" max="14856" width="12.875" style="66" customWidth="1"/>
    <col min="14857" max="14857" width="32.5" style="66" customWidth="1"/>
    <col min="14858" max="14859" width="17" style="66" customWidth="1"/>
    <col min="14860" max="14860" width="12.125" style="66" customWidth="1"/>
    <col min="14861" max="14861" width="9.375" style="66" customWidth="1"/>
    <col min="14862" max="14863" width="0" style="66" hidden="1" customWidth="1"/>
    <col min="14864" max="15104" width="10.625" style="66"/>
    <col min="15105" max="15105" width="6.25" style="66" customWidth="1"/>
    <col min="15106" max="15106" width="30.5" style="66" customWidth="1"/>
    <col min="15107" max="15107" width="2.625" style="66" customWidth="1"/>
    <col min="15108" max="15108" width="28.875" style="66" customWidth="1"/>
    <col min="15109" max="15110" width="12.875" style="66" customWidth="1"/>
    <col min="15111" max="15111" width="8.625" style="66" bestFit="1" customWidth="1"/>
    <col min="15112" max="15112" width="12.875" style="66" customWidth="1"/>
    <col min="15113" max="15113" width="32.5" style="66" customWidth="1"/>
    <col min="15114" max="15115" width="17" style="66" customWidth="1"/>
    <col min="15116" max="15116" width="12.125" style="66" customWidth="1"/>
    <col min="15117" max="15117" width="9.375" style="66" customWidth="1"/>
    <col min="15118" max="15119" width="0" style="66" hidden="1" customWidth="1"/>
    <col min="15120" max="15360" width="10.625" style="66"/>
    <col min="15361" max="15361" width="6.25" style="66" customWidth="1"/>
    <col min="15362" max="15362" width="30.5" style="66" customWidth="1"/>
    <col min="15363" max="15363" width="2.625" style="66" customWidth="1"/>
    <col min="15364" max="15364" width="28.875" style="66" customWidth="1"/>
    <col min="15365" max="15366" width="12.875" style="66" customWidth="1"/>
    <col min="15367" max="15367" width="8.625" style="66" bestFit="1" customWidth="1"/>
    <col min="15368" max="15368" width="12.875" style="66" customWidth="1"/>
    <col min="15369" max="15369" width="32.5" style="66" customWidth="1"/>
    <col min="15370" max="15371" width="17" style="66" customWidth="1"/>
    <col min="15372" max="15372" width="12.125" style="66" customWidth="1"/>
    <col min="15373" max="15373" width="9.375" style="66" customWidth="1"/>
    <col min="15374" max="15375" width="0" style="66" hidden="1" customWidth="1"/>
    <col min="15376" max="15616" width="10.625" style="66"/>
    <col min="15617" max="15617" width="6.25" style="66" customWidth="1"/>
    <col min="15618" max="15618" width="30.5" style="66" customWidth="1"/>
    <col min="15619" max="15619" width="2.625" style="66" customWidth="1"/>
    <col min="15620" max="15620" width="28.875" style="66" customWidth="1"/>
    <col min="15621" max="15622" width="12.875" style="66" customWidth="1"/>
    <col min="15623" max="15623" width="8.625" style="66" bestFit="1" customWidth="1"/>
    <col min="15624" max="15624" width="12.875" style="66" customWidth="1"/>
    <col min="15625" max="15625" width="32.5" style="66" customWidth="1"/>
    <col min="15626" max="15627" width="17" style="66" customWidth="1"/>
    <col min="15628" max="15628" width="12.125" style="66" customWidth="1"/>
    <col min="15629" max="15629" width="9.375" style="66" customWidth="1"/>
    <col min="15630" max="15631" width="0" style="66" hidden="1" customWidth="1"/>
    <col min="15632" max="15872" width="10.625" style="66"/>
    <col min="15873" max="15873" width="6.25" style="66" customWidth="1"/>
    <col min="15874" max="15874" width="30.5" style="66" customWidth="1"/>
    <col min="15875" max="15875" width="2.625" style="66" customWidth="1"/>
    <col min="15876" max="15876" width="28.875" style="66" customWidth="1"/>
    <col min="15877" max="15878" width="12.875" style="66" customWidth="1"/>
    <col min="15879" max="15879" width="8.625" style="66" bestFit="1" customWidth="1"/>
    <col min="15880" max="15880" width="12.875" style="66" customWidth="1"/>
    <col min="15881" max="15881" width="32.5" style="66" customWidth="1"/>
    <col min="15882" max="15883" width="17" style="66" customWidth="1"/>
    <col min="15884" max="15884" width="12.125" style="66" customWidth="1"/>
    <col min="15885" max="15885" width="9.375" style="66" customWidth="1"/>
    <col min="15886" max="15887" width="0" style="66" hidden="1" customWidth="1"/>
    <col min="15888" max="16128" width="10.625" style="66"/>
    <col min="16129" max="16129" width="6.25" style="66" customWidth="1"/>
    <col min="16130" max="16130" width="30.5" style="66" customWidth="1"/>
    <col min="16131" max="16131" width="2.625" style="66" customWidth="1"/>
    <col min="16132" max="16132" width="28.875" style="66" customWidth="1"/>
    <col min="16133" max="16134" width="12.875" style="66" customWidth="1"/>
    <col min="16135" max="16135" width="8.625" style="66" bestFit="1" customWidth="1"/>
    <col min="16136" max="16136" width="12.875" style="66" customWidth="1"/>
    <col min="16137" max="16137" width="32.5" style="66" customWidth="1"/>
    <col min="16138" max="16139" width="17" style="66" customWidth="1"/>
    <col min="16140" max="16140" width="12.125" style="66" customWidth="1"/>
    <col min="16141" max="16141" width="9.375" style="66" customWidth="1"/>
    <col min="16142" max="16143" width="0" style="66" hidden="1" customWidth="1"/>
    <col min="16144" max="16384" width="10.625" style="66"/>
  </cols>
  <sheetData>
    <row r="1" spans="1:15" s="64" customFormat="1" ht="56.25" customHeight="1" x14ac:dyDescent="0.15">
      <c r="A1" s="347" t="s">
        <v>144</v>
      </c>
      <c r="B1" s="347"/>
      <c r="C1" s="347"/>
      <c r="D1" s="347"/>
      <c r="E1" s="347"/>
      <c r="F1" s="347"/>
      <c r="G1" s="347"/>
      <c r="H1" s="347"/>
      <c r="I1" s="347"/>
      <c r="J1" s="347"/>
      <c r="K1" s="347"/>
      <c r="L1" s="347"/>
      <c r="M1" s="347"/>
    </row>
    <row r="2" spans="1:15" s="64" customFormat="1" ht="25.5" customHeight="1" x14ac:dyDescent="0.15">
      <c r="A2" s="65"/>
      <c r="B2" s="65"/>
      <c r="C2" s="279"/>
      <c r="D2" s="65"/>
      <c r="E2" s="65"/>
      <c r="F2" s="65"/>
      <c r="G2" s="65"/>
      <c r="H2" s="65"/>
      <c r="I2" s="65"/>
      <c r="J2" s="65"/>
      <c r="K2" s="65"/>
      <c r="L2" s="348" t="s">
        <v>1373</v>
      </c>
      <c r="M2" s="348"/>
    </row>
    <row r="3" spans="1:15" ht="20.100000000000001" customHeight="1" x14ac:dyDescent="0.15">
      <c r="A3" s="349" t="s">
        <v>132</v>
      </c>
      <c r="B3" s="352" t="s">
        <v>131</v>
      </c>
      <c r="C3" s="355" t="s">
        <v>95</v>
      </c>
      <c r="D3" s="356"/>
      <c r="E3" s="339" t="s">
        <v>145</v>
      </c>
      <c r="F3" s="357" t="s">
        <v>146</v>
      </c>
      <c r="G3" s="336" t="s">
        <v>759</v>
      </c>
      <c r="H3" s="339" t="s">
        <v>84</v>
      </c>
      <c r="I3" s="360" t="s">
        <v>85</v>
      </c>
      <c r="J3" s="336" t="s">
        <v>86</v>
      </c>
      <c r="K3" s="336" t="s">
        <v>87</v>
      </c>
      <c r="L3" s="336" t="s">
        <v>1183</v>
      </c>
      <c r="M3" s="339" t="s">
        <v>147</v>
      </c>
      <c r="O3" s="342" t="s">
        <v>1261</v>
      </c>
    </row>
    <row r="4" spans="1:15" ht="20.100000000000001" customHeight="1" x14ac:dyDescent="0.15">
      <c r="A4" s="350"/>
      <c r="B4" s="353"/>
      <c r="C4" s="67" t="s">
        <v>82</v>
      </c>
      <c r="D4" s="345" t="s">
        <v>83</v>
      </c>
      <c r="E4" s="340"/>
      <c r="F4" s="358"/>
      <c r="G4" s="337"/>
      <c r="H4" s="340"/>
      <c r="I4" s="361"/>
      <c r="J4" s="337"/>
      <c r="K4" s="337"/>
      <c r="L4" s="337"/>
      <c r="M4" s="340"/>
      <c r="O4" s="343"/>
    </row>
    <row r="5" spans="1:15" ht="20.100000000000001" customHeight="1" x14ac:dyDescent="0.15">
      <c r="A5" s="351"/>
      <c r="B5" s="354"/>
      <c r="C5" s="68" t="s">
        <v>88</v>
      </c>
      <c r="D5" s="346"/>
      <c r="E5" s="341"/>
      <c r="F5" s="359"/>
      <c r="G5" s="69" t="s">
        <v>97</v>
      </c>
      <c r="H5" s="341"/>
      <c r="I5" s="362"/>
      <c r="J5" s="338"/>
      <c r="K5" s="338"/>
      <c r="L5" s="338"/>
      <c r="M5" s="341"/>
      <c r="O5" s="344"/>
    </row>
    <row r="6" spans="1:15" s="4" customFormat="1" ht="39.950000000000003" customHeight="1" x14ac:dyDescent="0.15">
      <c r="A6" s="59" t="s">
        <v>133</v>
      </c>
      <c r="B6" s="70" t="s">
        <v>148</v>
      </c>
      <c r="C6" s="71" t="s">
        <v>149</v>
      </c>
      <c r="D6" s="250" t="s">
        <v>760</v>
      </c>
      <c r="E6" s="148">
        <v>37734</v>
      </c>
      <c r="F6" s="149">
        <v>37922</v>
      </c>
      <c r="G6" s="72">
        <v>46</v>
      </c>
      <c r="H6" s="72" t="s">
        <v>761</v>
      </c>
      <c r="I6" s="73" t="s">
        <v>389</v>
      </c>
      <c r="J6" s="74" t="s">
        <v>762</v>
      </c>
      <c r="K6" s="74" t="s">
        <v>763</v>
      </c>
      <c r="L6" s="74" t="s">
        <v>150</v>
      </c>
      <c r="M6" s="75" t="s">
        <v>151</v>
      </c>
      <c r="O6" s="290" t="s">
        <v>1262</v>
      </c>
    </row>
    <row r="7" spans="1:15" s="4" customFormat="1" ht="39.950000000000003" customHeight="1" x14ac:dyDescent="0.15">
      <c r="A7" s="208" t="s">
        <v>133</v>
      </c>
      <c r="B7" s="129" t="s">
        <v>390</v>
      </c>
      <c r="C7" s="71" t="s">
        <v>155</v>
      </c>
      <c r="D7" s="251" t="s">
        <v>156</v>
      </c>
      <c r="E7" s="148">
        <v>40905</v>
      </c>
      <c r="F7" s="149">
        <v>40913</v>
      </c>
      <c r="G7" s="56">
        <v>11</v>
      </c>
      <c r="H7" s="56" t="s">
        <v>764</v>
      </c>
      <c r="I7" s="76" t="s">
        <v>391</v>
      </c>
      <c r="J7" s="56" t="s">
        <v>765</v>
      </c>
      <c r="K7" s="56" t="s">
        <v>766</v>
      </c>
      <c r="L7" s="56" t="s">
        <v>150</v>
      </c>
      <c r="M7" s="77" t="s">
        <v>154</v>
      </c>
      <c r="O7" s="290" t="s">
        <v>1263</v>
      </c>
    </row>
    <row r="8" spans="1:15" s="4" customFormat="1" ht="39.950000000000003" customHeight="1" x14ac:dyDescent="0.15">
      <c r="A8" s="59" t="s">
        <v>133</v>
      </c>
      <c r="B8" s="70" t="s">
        <v>157</v>
      </c>
      <c r="C8" s="78" t="s">
        <v>158</v>
      </c>
      <c r="D8" s="251" t="s">
        <v>159</v>
      </c>
      <c r="E8" s="148">
        <v>41367</v>
      </c>
      <c r="F8" s="149">
        <v>41369</v>
      </c>
      <c r="G8" s="56">
        <v>10</v>
      </c>
      <c r="H8" s="56" t="s">
        <v>767</v>
      </c>
      <c r="I8" s="79" t="s">
        <v>392</v>
      </c>
      <c r="J8" s="56" t="s">
        <v>768</v>
      </c>
      <c r="K8" s="56" t="s">
        <v>769</v>
      </c>
      <c r="L8" s="63" t="s">
        <v>150</v>
      </c>
      <c r="M8" s="77" t="s">
        <v>154</v>
      </c>
      <c r="O8" s="290" t="s">
        <v>1264</v>
      </c>
    </row>
    <row r="9" spans="1:15" s="4" customFormat="1" ht="39.950000000000003" customHeight="1" x14ac:dyDescent="0.15">
      <c r="A9" s="208" t="s">
        <v>133</v>
      </c>
      <c r="B9" s="70" t="s">
        <v>160</v>
      </c>
      <c r="C9" s="78" t="s">
        <v>135</v>
      </c>
      <c r="D9" s="252" t="s">
        <v>161</v>
      </c>
      <c r="E9" s="148">
        <v>41781</v>
      </c>
      <c r="F9" s="149">
        <v>41731</v>
      </c>
      <c r="G9" s="56">
        <v>38</v>
      </c>
      <c r="H9" s="56" t="s">
        <v>770</v>
      </c>
      <c r="I9" s="76" t="s">
        <v>393</v>
      </c>
      <c r="J9" s="61" t="s">
        <v>771</v>
      </c>
      <c r="K9" s="56" t="s">
        <v>772</v>
      </c>
      <c r="L9" s="62" t="s">
        <v>150</v>
      </c>
      <c r="M9" s="77" t="s">
        <v>162</v>
      </c>
      <c r="O9" s="290" t="s">
        <v>1265</v>
      </c>
    </row>
    <row r="10" spans="1:15" s="4" customFormat="1" ht="39.950000000000003" customHeight="1" x14ac:dyDescent="0.15">
      <c r="A10" s="208" t="s">
        <v>133</v>
      </c>
      <c r="B10" s="70" t="s">
        <v>163</v>
      </c>
      <c r="C10" s="78" t="s">
        <v>164</v>
      </c>
      <c r="D10" s="251" t="s">
        <v>165</v>
      </c>
      <c r="E10" s="148">
        <v>41785</v>
      </c>
      <c r="F10" s="149">
        <v>41792</v>
      </c>
      <c r="G10" s="56">
        <v>8</v>
      </c>
      <c r="H10" s="56" t="s">
        <v>773</v>
      </c>
      <c r="I10" s="79" t="s">
        <v>394</v>
      </c>
      <c r="J10" s="62" t="s">
        <v>774</v>
      </c>
      <c r="K10" s="56" t="s">
        <v>775</v>
      </c>
      <c r="L10" s="62" t="s">
        <v>150</v>
      </c>
      <c r="M10" s="77" t="s">
        <v>162</v>
      </c>
      <c r="O10" s="290" t="s">
        <v>1266</v>
      </c>
    </row>
    <row r="11" spans="1:15" s="4" customFormat="1" ht="39.950000000000003" customHeight="1" x14ac:dyDescent="0.15">
      <c r="A11" s="59" t="s">
        <v>133</v>
      </c>
      <c r="B11" s="80" t="s">
        <v>680</v>
      </c>
      <c r="C11" s="81" t="s">
        <v>140</v>
      </c>
      <c r="D11" s="253" t="s">
        <v>776</v>
      </c>
      <c r="E11" s="150">
        <v>38687</v>
      </c>
      <c r="F11" s="148">
        <v>38797</v>
      </c>
      <c r="G11" s="83">
        <v>36</v>
      </c>
      <c r="H11" s="56" t="s">
        <v>777</v>
      </c>
      <c r="I11" s="80" t="s">
        <v>395</v>
      </c>
      <c r="J11" s="56" t="s">
        <v>778</v>
      </c>
      <c r="K11" s="56" t="s">
        <v>779</v>
      </c>
      <c r="L11" s="83" t="s">
        <v>166</v>
      </c>
      <c r="M11" s="77" t="s">
        <v>151</v>
      </c>
      <c r="O11" s="290" t="s">
        <v>1267</v>
      </c>
    </row>
    <row r="12" spans="1:15" s="4" customFormat="1" ht="39.950000000000003" customHeight="1" x14ac:dyDescent="0.15">
      <c r="A12" s="59" t="s">
        <v>133</v>
      </c>
      <c r="B12" s="80" t="s">
        <v>167</v>
      </c>
      <c r="C12" s="84" t="s">
        <v>135</v>
      </c>
      <c r="D12" s="253" t="s">
        <v>780</v>
      </c>
      <c r="E12" s="150">
        <v>40253</v>
      </c>
      <c r="F12" s="148">
        <v>40284</v>
      </c>
      <c r="G12" s="83">
        <v>42</v>
      </c>
      <c r="H12" s="85" t="s">
        <v>781</v>
      </c>
      <c r="I12" s="80" t="s">
        <v>396</v>
      </c>
      <c r="J12" s="83" t="s">
        <v>782</v>
      </c>
      <c r="K12" s="83" t="s">
        <v>783</v>
      </c>
      <c r="L12" s="83" t="s">
        <v>168</v>
      </c>
      <c r="M12" s="83" t="s">
        <v>151</v>
      </c>
      <c r="O12" s="290" t="s">
        <v>1160</v>
      </c>
    </row>
    <row r="13" spans="1:15" s="4" customFormat="1" ht="39.950000000000003" customHeight="1" x14ac:dyDescent="0.15">
      <c r="A13" s="59" t="s">
        <v>133</v>
      </c>
      <c r="B13" s="86" t="s">
        <v>169</v>
      </c>
      <c r="C13" s="81" t="s">
        <v>135</v>
      </c>
      <c r="D13" s="253" t="s">
        <v>170</v>
      </c>
      <c r="E13" s="150">
        <v>40998</v>
      </c>
      <c r="F13" s="148">
        <v>41000</v>
      </c>
      <c r="G13" s="83">
        <v>58</v>
      </c>
      <c r="H13" s="85" t="s">
        <v>784</v>
      </c>
      <c r="I13" s="80" t="s">
        <v>397</v>
      </c>
      <c r="J13" s="56" t="s">
        <v>785</v>
      </c>
      <c r="K13" s="56" t="s">
        <v>1374</v>
      </c>
      <c r="L13" s="83" t="s">
        <v>168</v>
      </c>
      <c r="M13" s="83" t="s">
        <v>154</v>
      </c>
      <c r="O13" s="290" t="s">
        <v>1268</v>
      </c>
    </row>
    <row r="14" spans="1:15" s="4" customFormat="1" ht="39.950000000000003" customHeight="1" x14ac:dyDescent="0.15">
      <c r="A14" s="59" t="s">
        <v>133</v>
      </c>
      <c r="B14" s="86" t="s">
        <v>1231</v>
      </c>
      <c r="C14" s="81" t="s">
        <v>135</v>
      </c>
      <c r="D14" s="253" t="s">
        <v>1232</v>
      </c>
      <c r="E14" s="150">
        <v>46050</v>
      </c>
      <c r="F14" s="148">
        <v>46082</v>
      </c>
      <c r="G14" s="83">
        <v>36</v>
      </c>
      <c r="H14" s="85" t="s">
        <v>786</v>
      </c>
      <c r="I14" s="80" t="s">
        <v>398</v>
      </c>
      <c r="J14" s="56" t="s">
        <v>787</v>
      </c>
      <c r="K14" s="56" t="s">
        <v>788</v>
      </c>
      <c r="L14" s="83" t="s">
        <v>168</v>
      </c>
      <c r="M14" s="83" t="s">
        <v>151</v>
      </c>
      <c r="O14" s="290" t="s">
        <v>1269</v>
      </c>
    </row>
    <row r="15" spans="1:15" s="4" customFormat="1" ht="39.950000000000003" customHeight="1" x14ac:dyDescent="0.15">
      <c r="A15" s="59" t="s">
        <v>171</v>
      </c>
      <c r="B15" s="86" t="s">
        <v>172</v>
      </c>
      <c r="C15" s="81" t="s">
        <v>142</v>
      </c>
      <c r="D15" s="253" t="s">
        <v>173</v>
      </c>
      <c r="E15" s="150">
        <v>43048</v>
      </c>
      <c r="F15" s="148">
        <v>42979</v>
      </c>
      <c r="G15" s="83">
        <v>31</v>
      </c>
      <c r="H15" s="85" t="s">
        <v>174</v>
      </c>
      <c r="I15" s="80" t="s">
        <v>789</v>
      </c>
      <c r="J15" s="56" t="s">
        <v>175</v>
      </c>
      <c r="K15" s="56" t="s">
        <v>175</v>
      </c>
      <c r="L15" s="83" t="s">
        <v>134</v>
      </c>
      <c r="M15" s="83" t="s">
        <v>176</v>
      </c>
      <c r="N15" s="291"/>
      <c r="O15" s="292" t="s">
        <v>1270</v>
      </c>
    </row>
    <row r="16" spans="1:15" s="4" customFormat="1" ht="39.950000000000003" customHeight="1" x14ac:dyDescent="0.15">
      <c r="A16" s="59" t="s">
        <v>133</v>
      </c>
      <c r="B16" s="86" t="s">
        <v>177</v>
      </c>
      <c r="C16" s="81" t="s">
        <v>135</v>
      </c>
      <c r="D16" s="253" t="s">
        <v>790</v>
      </c>
      <c r="E16" s="150">
        <v>42454</v>
      </c>
      <c r="F16" s="148">
        <v>42461</v>
      </c>
      <c r="G16" s="83">
        <v>30</v>
      </c>
      <c r="H16" s="85" t="s">
        <v>690</v>
      </c>
      <c r="I16" s="80" t="s">
        <v>399</v>
      </c>
      <c r="J16" s="56" t="s">
        <v>791</v>
      </c>
      <c r="K16" s="56" t="s">
        <v>792</v>
      </c>
      <c r="L16" s="83" t="s">
        <v>178</v>
      </c>
      <c r="M16" s="83" t="s">
        <v>154</v>
      </c>
      <c r="N16" s="293" t="s">
        <v>1271</v>
      </c>
      <c r="O16" s="292" t="s">
        <v>1272</v>
      </c>
    </row>
    <row r="17" spans="1:15" s="4" customFormat="1" ht="39.950000000000003" customHeight="1" x14ac:dyDescent="0.15">
      <c r="A17" s="59" t="s">
        <v>133</v>
      </c>
      <c r="B17" s="86" t="s">
        <v>179</v>
      </c>
      <c r="C17" s="81" t="s">
        <v>135</v>
      </c>
      <c r="D17" s="253" t="s">
        <v>793</v>
      </c>
      <c r="E17" s="150">
        <v>43160</v>
      </c>
      <c r="F17" s="148">
        <v>43160</v>
      </c>
      <c r="G17" s="83">
        <v>17</v>
      </c>
      <c r="H17" s="85" t="s">
        <v>794</v>
      </c>
      <c r="I17" s="80" t="s">
        <v>400</v>
      </c>
      <c r="J17" s="56" t="s">
        <v>795</v>
      </c>
      <c r="K17" s="56" t="s">
        <v>796</v>
      </c>
      <c r="L17" s="83" t="s">
        <v>797</v>
      </c>
      <c r="M17" s="83" t="s">
        <v>154</v>
      </c>
      <c r="N17" s="291"/>
      <c r="O17" s="292" t="s">
        <v>1273</v>
      </c>
    </row>
    <row r="18" spans="1:15" s="4" customFormat="1" ht="39.950000000000003" customHeight="1" x14ac:dyDescent="0.15">
      <c r="A18" s="59" t="s">
        <v>133</v>
      </c>
      <c r="B18" s="86" t="s">
        <v>180</v>
      </c>
      <c r="C18" s="81" t="s">
        <v>181</v>
      </c>
      <c r="D18" s="253" t="s">
        <v>182</v>
      </c>
      <c r="E18" s="150">
        <v>40606</v>
      </c>
      <c r="F18" s="148">
        <v>40624</v>
      </c>
      <c r="G18" s="83">
        <v>40</v>
      </c>
      <c r="H18" s="85" t="s">
        <v>183</v>
      </c>
      <c r="I18" s="60" t="s">
        <v>401</v>
      </c>
      <c r="J18" s="87" t="s">
        <v>798</v>
      </c>
      <c r="K18" s="87" t="s">
        <v>799</v>
      </c>
      <c r="L18" s="83" t="s">
        <v>184</v>
      </c>
      <c r="M18" s="83" t="s">
        <v>151</v>
      </c>
      <c r="O18" s="290" t="s">
        <v>1274</v>
      </c>
    </row>
    <row r="19" spans="1:15" s="4" customFormat="1" ht="39.950000000000003" customHeight="1" x14ac:dyDescent="0.15">
      <c r="A19" s="59" t="s">
        <v>133</v>
      </c>
      <c r="B19" s="86" t="s">
        <v>185</v>
      </c>
      <c r="C19" s="81" t="s">
        <v>135</v>
      </c>
      <c r="D19" s="253" t="s">
        <v>170</v>
      </c>
      <c r="E19" s="150">
        <v>40801</v>
      </c>
      <c r="F19" s="148">
        <v>40817</v>
      </c>
      <c r="G19" s="83">
        <v>37</v>
      </c>
      <c r="H19" s="85" t="s">
        <v>800</v>
      </c>
      <c r="I19" s="60" t="s">
        <v>402</v>
      </c>
      <c r="J19" s="87" t="s">
        <v>801</v>
      </c>
      <c r="K19" s="87" t="s">
        <v>802</v>
      </c>
      <c r="L19" s="83" t="s">
        <v>184</v>
      </c>
      <c r="M19" s="83" t="s">
        <v>154</v>
      </c>
      <c r="O19" s="290" t="s">
        <v>1275</v>
      </c>
    </row>
    <row r="20" spans="1:15" s="4" customFormat="1" ht="39.950000000000003" customHeight="1" x14ac:dyDescent="0.15">
      <c r="A20" s="59" t="s">
        <v>133</v>
      </c>
      <c r="B20" s="86" t="s">
        <v>186</v>
      </c>
      <c r="C20" s="81" t="s">
        <v>135</v>
      </c>
      <c r="D20" s="253" t="s">
        <v>170</v>
      </c>
      <c r="E20" s="150">
        <v>42033</v>
      </c>
      <c r="F20" s="148">
        <v>42064</v>
      </c>
      <c r="G20" s="83">
        <v>37</v>
      </c>
      <c r="H20" s="85" t="s">
        <v>803</v>
      </c>
      <c r="I20" s="60" t="s">
        <v>403</v>
      </c>
      <c r="J20" s="56" t="s">
        <v>804</v>
      </c>
      <c r="K20" s="56" t="s">
        <v>187</v>
      </c>
      <c r="L20" s="83" t="s">
        <v>188</v>
      </c>
      <c r="M20" s="83" t="s">
        <v>154</v>
      </c>
      <c r="N20" s="4" t="s">
        <v>1276</v>
      </c>
      <c r="O20" s="290" t="s">
        <v>1277</v>
      </c>
    </row>
    <row r="21" spans="1:15" s="4" customFormat="1" ht="39.950000000000003" customHeight="1" x14ac:dyDescent="0.15">
      <c r="A21" s="59" t="s">
        <v>133</v>
      </c>
      <c r="B21" s="86" t="s">
        <v>189</v>
      </c>
      <c r="C21" s="81" t="s">
        <v>138</v>
      </c>
      <c r="D21" s="253" t="s">
        <v>805</v>
      </c>
      <c r="E21" s="150">
        <v>42549</v>
      </c>
      <c r="F21" s="148">
        <v>42597</v>
      </c>
      <c r="G21" s="83">
        <v>21</v>
      </c>
      <c r="H21" s="85" t="s">
        <v>183</v>
      </c>
      <c r="I21" s="60" t="s">
        <v>806</v>
      </c>
      <c r="J21" s="56" t="s">
        <v>190</v>
      </c>
      <c r="K21" s="56" t="s">
        <v>191</v>
      </c>
      <c r="L21" s="83" t="s">
        <v>136</v>
      </c>
      <c r="M21" s="83" t="s">
        <v>176</v>
      </c>
      <c r="O21" s="292" t="s">
        <v>1278</v>
      </c>
    </row>
    <row r="22" spans="1:15" s="4" customFormat="1" ht="39.950000000000003" customHeight="1" x14ac:dyDescent="0.15">
      <c r="A22" s="59" t="s">
        <v>1165</v>
      </c>
      <c r="B22" s="86" t="s">
        <v>1166</v>
      </c>
      <c r="C22" s="81" t="s">
        <v>272</v>
      </c>
      <c r="D22" s="253" t="s">
        <v>1167</v>
      </c>
      <c r="E22" s="150">
        <v>45075</v>
      </c>
      <c r="F22" s="148">
        <v>45078</v>
      </c>
      <c r="G22" s="83">
        <v>36</v>
      </c>
      <c r="H22" s="85" t="s">
        <v>1168</v>
      </c>
      <c r="I22" s="60" t="s">
        <v>1169</v>
      </c>
      <c r="J22" s="56" t="s">
        <v>1170</v>
      </c>
      <c r="K22" s="56" t="s">
        <v>1171</v>
      </c>
      <c r="L22" s="83" t="s">
        <v>1172</v>
      </c>
      <c r="M22" s="83" t="s">
        <v>930</v>
      </c>
      <c r="O22" s="292"/>
    </row>
    <row r="23" spans="1:15" s="4" customFormat="1" ht="39.950000000000003" customHeight="1" x14ac:dyDescent="0.15">
      <c r="A23" s="59" t="s">
        <v>133</v>
      </c>
      <c r="B23" s="80" t="s">
        <v>404</v>
      </c>
      <c r="C23" s="81" t="s">
        <v>140</v>
      </c>
      <c r="D23" s="253" t="s">
        <v>192</v>
      </c>
      <c r="E23" s="150">
        <v>38657</v>
      </c>
      <c r="F23" s="148">
        <v>38139</v>
      </c>
      <c r="G23" s="83">
        <v>32</v>
      </c>
      <c r="H23" s="85" t="s">
        <v>807</v>
      </c>
      <c r="I23" s="60" t="s">
        <v>405</v>
      </c>
      <c r="J23" s="83" t="s">
        <v>808</v>
      </c>
      <c r="K23" s="83" t="s">
        <v>809</v>
      </c>
      <c r="L23" s="83" t="s">
        <v>193</v>
      </c>
      <c r="M23" s="83" t="s">
        <v>154</v>
      </c>
      <c r="O23" s="290" t="s">
        <v>1279</v>
      </c>
    </row>
    <row r="24" spans="1:15" s="4" customFormat="1" ht="39.950000000000003" customHeight="1" x14ac:dyDescent="0.15">
      <c r="A24" s="59" t="s">
        <v>133</v>
      </c>
      <c r="B24" s="88" t="s">
        <v>194</v>
      </c>
      <c r="C24" s="81" t="s">
        <v>135</v>
      </c>
      <c r="D24" s="253" t="s">
        <v>195</v>
      </c>
      <c r="E24" s="150">
        <v>38470</v>
      </c>
      <c r="F24" s="148">
        <v>38762</v>
      </c>
      <c r="G24" s="83">
        <v>36</v>
      </c>
      <c r="H24" s="85" t="s">
        <v>810</v>
      </c>
      <c r="I24" s="60" t="s">
        <v>196</v>
      </c>
      <c r="J24" s="83" t="s">
        <v>811</v>
      </c>
      <c r="K24" s="83" t="s">
        <v>812</v>
      </c>
      <c r="L24" s="83" t="s">
        <v>197</v>
      </c>
      <c r="M24" s="77" t="s">
        <v>151</v>
      </c>
      <c r="O24" s="290" t="s">
        <v>1161</v>
      </c>
    </row>
    <row r="25" spans="1:15" s="4" customFormat="1" ht="39.950000000000003" customHeight="1" x14ac:dyDescent="0.15">
      <c r="A25" s="59" t="s">
        <v>133</v>
      </c>
      <c r="B25" s="88" t="s">
        <v>1224</v>
      </c>
      <c r="C25" s="81" t="s">
        <v>135</v>
      </c>
      <c r="D25" s="253" t="s">
        <v>1225</v>
      </c>
      <c r="E25" s="150">
        <v>45899</v>
      </c>
      <c r="F25" s="148">
        <v>45962</v>
      </c>
      <c r="G25" s="83">
        <v>5</v>
      </c>
      <c r="H25" s="85" t="s">
        <v>810</v>
      </c>
      <c r="I25" s="60" t="s">
        <v>1226</v>
      </c>
      <c r="J25" s="83" t="s">
        <v>1227</v>
      </c>
      <c r="K25" s="83" t="s">
        <v>1228</v>
      </c>
      <c r="L25" s="83" t="s">
        <v>197</v>
      </c>
      <c r="M25" s="77" t="s">
        <v>162</v>
      </c>
      <c r="O25" s="290"/>
    </row>
    <row r="26" spans="1:15" s="4" customFormat="1" ht="39.950000000000003" customHeight="1" x14ac:dyDescent="0.15">
      <c r="A26" s="197" t="s">
        <v>133</v>
      </c>
      <c r="B26" s="198" t="s">
        <v>646</v>
      </c>
      <c r="C26" s="199" t="s">
        <v>149</v>
      </c>
      <c r="D26" s="254" t="s">
        <v>647</v>
      </c>
      <c r="E26" s="200">
        <v>44256</v>
      </c>
      <c r="F26" s="201">
        <v>44287</v>
      </c>
      <c r="G26" s="202">
        <v>16</v>
      </c>
      <c r="H26" s="203" t="s">
        <v>813</v>
      </c>
      <c r="I26" s="204" t="s">
        <v>814</v>
      </c>
      <c r="J26" s="202" t="s">
        <v>815</v>
      </c>
      <c r="K26" s="202" t="s">
        <v>816</v>
      </c>
      <c r="L26" s="202" t="s">
        <v>200</v>
      </c>
      <c r="M26" s="205" t="s">
        <v>162</v>
      </c>
      <c r="O26" s="290"/>
    </row>
    <row r="27" spans="1:15" s="4" customFormat="1" ht="39.950000000000003" customHeight="1" x14ac:dyDescent="0.15">
      <c r="A27" s="59" t="s">
        <v>133</v>
      </c>
      <c r="B27" s="88" t="s">
        <v>201</v>
      </c>
      <c r="C27" s="81" t="s">
        <v>140</v>
      </c>
      <c r="D27" s="253" t="s">
        <v>202</v>
      </c>
      <c r="E27" s="150">
        <v>43796</v>
      </c>
      <c r="F27" s="148">
        <v>43801</v>
      </c>
      <c r="G27" s="83">
        <v>9</v>
      </c>
      <c r="H27" s="85" t="s">
        <v>817</v>
      </c>
      <c r="I27" s="60" t="s">
        <v>406</v>
      </c>
      <c r="J27" s="83" t="s">
        <v>818</v>
      </c>
      <c r="K27" s="83" t="s">
        <v>819</v>
      </c>
      <c r="L27" s="83" t="s">
        <v>203</v>
      </c>
      <c r="M27" s="77" t="s">
        <v>162</v>
      </c>
      <c r="O27" s="290"/>
    </row>
    <row r="28" spans="1:15" s="4" customFormat="1" ht="24.75" customHeight="1" x14ac:dyDescent="0.15">
      <c r="A28" s="89"/>
      <c r="B28" s="90" t="s">
        <v>204</v>
      </c>
      <c r="C28" s="91"/>
      <c r="D28" s="92">
        <f>SUM(D29:D30)</f>
        <v>22</v>
      </c>
      <c r="E28" s="93" t="s">
        <v>249</v>
      </c>
      <c r="F28" s="94"/>
      <c r="G28" s="151">
        <f>SUM(G6:G27)</f>
        <v>632</v>
      </c>
      <c r="H28" s="95"/>
      <c r="I28" s="96"/>
      <c r="J28" s="97"/>
      <c r="K28" s="97"/>
      <c r="L28" s="97"/>
      <c r="M28" s="98"/>
      <c r="O28" s="294"/>
    </row>
    <row r="29" spans="1:15" s="4" customFormat="1" ht="31.5" customHeight="1" x14ac:dyDescent="0.15">
      <c r="A29" s="89"/>
      <c r="B29" s="99" t="s">
        <v>206</v>
      </c>
      <c r="C29" s="100"/>
      <c r="D29" s="101">
        <f>COUNTIF(M6:M27,B29)</f>
        <v>6</v>
      </c>
      <c r="E29" s="102" t="s">
        <v>249</v>
      </c>
      <c r="F29" s="103"/>
      <c r="G29" s="152">
        <f>SUMIF(M6:M27,B29,G6:G27)</f>
        <v>236</v>
      </c>
      <c r="H29" s="104"/>
      <c r="I29" s="96"/>
      <c r="J29" s="97"/>
      <c r="K29" s="105"/>
      <c r="L29" s="106"/>
      <c r="M29" s="98"/>
      <c r="O29" s="294"/>
    </row>
    <row r="30" spans="1:15" s="4" customFormat="1" ht="31.5" customHeight="1" x14ac:dyDescent="0.15">
      <c r="A30" s="89"/>
      <c r="B30" s="107" t="s">
        <v>207</v>
      </c>
      <c r="C30" s="108"/>
      <c r="D30" s="109">
        <f>COUNTIF(M6:M27,B30)</f>
        <v>16</v>
      </c>
      <c r="E30" s="110" t="s">
        <v>249</v>
      </c>
      <c r="F30" s="110"/>
      <c r="G30" s="151">
        <f>SUMIF(M6:M27,B30,G6:G27)</f>
        <v>396</v>
      </c>
      <c r="H30" s="95"/>
      <c r="I30" s="96"/>
      <c r="J30" s="97"/>
      <c r="K30" s="97"/>
      <c r="L30" s="97"/>
      <c r="M30" s="98"/>
      <c r="O30" s="294"/>
    </row>
    <row r="31" spans="1:15" s="4" customFormat="1" ht="39.950000000000003" customHeight="1" x14ac:dyDescent="0.15">
      <c r="A31" s="59" t="s">
        <v>137</v>
      </c>
      <c r="B31" s="86" t="s">
        <v>208</v>
      </c>
      <c r="C31" s="81" t="s">
        <v>198</v>
      </c>
      <c r="D31" s="82" t="s">
        <v>820</v>
      </c>
      <c r="E31" s="150">
        <v>38970</v>
      </c>
      <c r="F31" s="150">
        <v>39000</v>
      </c>
      <c r="G31" s="83">
        <v>6</v>
      </c>
      <c r="H31" s="85" t="s">
        <v>821</v>
      </c>
      <c r="I31" s="80" t="s">
        <v>407</v>
      </c>
      <c r="J31" s="83" t="s">
        <v>822</v>
      </c>
      <c r="K31" s="83" t="s">
        <v>823</v>
      </c>
      <c r="L31" s="83" t="s">
        <v>209</v>
      </c>
      <c r="M31" s="77" t="s">
        <v>154</v>
      </c>
      <c r="O31" s="295" t="s">
        <v>1280</v>
      </c>
    </row>
    <row r="32" spans="1:15" s="4" customFormat="1" ht="39.950000000000003" customHeight="1" x14ac:dyDescent="0.15">
      <c r="A32" s="263" t="s">
        <v>137</v>
      </c>
      <c r="B32" s="264" t="s">
        <v>1205</v>
      </c>
      <c r="C32" s="265" t="s">
        <v>198</v>
      </c>
      <c r="D32" s="266" t="s">
        <v>824</v>
      </c>
      <c r="E32" s="267">
        <v>39526</v>
      </c>
      <c r="F32" s="267">
        <v>37572</v>
      </c>
      <c r="G32" s="268">
        <v>8</v>
      </c>
      <c r="H32" s="269" t="s">
        <v>821</v>
      </c>
      <c r="I32" s="270" t="s">
        <v>408</v>
      </c>
      <c r="J32" s="268" t="s">
        <v>825</v>
      </c>
      <c r="K32" s="268" t="s">
        <v>826</v>
      </c>
      <c r="L32" s="268" t="s">
        <v>209</v>
      </c>
      <c r="M32" s="271" t="s">
        <v>154</v>
      </c>
      <c r="O32" s="295" t="s">
        <v>1281</v>
      </c>
    </row>
    <row r="33" spans="1:15" s="4" customFormat="1" ht="39.950000000000003" customHeight="1" x14ac:dyDescent="0.15">
      <c r="A33" s="59" t="s">
        <v>137</v>
      </c>
      <c r="B33" s="86" t="s">
        <v>827</v>
      </c>
      <c r="C33" s="81" t="s">
        <v>149</v>
      </c>
      <c r="D33" s="82" t="s">
        <v>210</v>
      </c>
      <c r="E33" s="150">
        <v>42062</v>
      </c>
      <c r="F33" s="150">
        <v>42064</v>
      </c>
      <c r="G33" s="83">
        <v>24</v>
      </c>
      <c r="H33" s="85" t="s">
        <v>828</v>
      </c>
      <c r="I33" s="80" t="s">
        <v>409</v>
      </c>
      <c r="J33" s="83" t="s">
        <v>829</v>
      </c>
      <c r="K33" s="83" t="s">
        <v>153</v>
      </c>
      <c r="L33" s="83" t="s">
        <v>209</v>
      </c>
      <c r="M33" s="77" t="s">
        <v>154</v>
      </c>
      <c r="N33" s="4" t="s">
        <v>1276</v>
      </c>
      <c r="O33" s="295" t="s">
        <v>1282</v>
      </c>
    </row>
    <row r="34" spans="1:15" s="4" customFormat="1" ht="39.950000000000003" customHeight="1" x14ac:dyDescent="0.15">
      <c r="A34" s="59" t="s">
        <v>137</v>
      </c>
      <c r="B34" s="86" t="s">
        <v>830</v>
      </c>
      <c r="C34" s="81" t="s">
        <v>135</v>
      </c>
      <c r="D34" s="82" t="s">
        <v>831</v>
      </c>
      <c r="E34" s="150">
        <v>42629</v>
      </c>
      <c r="F34" s="150">
        <v>42655</v>
      </c>
      <c r="G34" s="83">
        <v>33</v>
      </c>
      <c r="H34" s="85" t="s">
        <v>832</v>
      </c>
      <c r="I34" s="80" t="s">
        <v>410</v>
      </c>
      <c r="J34" s="83" t="s">
        <v>833</v>
      </c>
      <c r="K34" s="83" t="s">
        <v>834</v>
      </c>
      <c r="L34" s="83" t="s">
        <v>209</v>
      </c>
      <c r="M34" s="77" t="s">
        <v>154</v>
      </c>
      <c r="O34" s="295" t="s">
        <v>1283</v>
      </c>
    </row>
    <row r="35" spans="1:15" s="4" customFormat="1" ht="39.950000000000003" customHeight="1" x14ac:dyDescent="0.15">
      <c r="A35" s="59" t="s">
        <v>137</v>
      </c>
      <c r="B35" s="86" t="s">
        <v>211</v>
      </c>
      <c r="C35" s="81" t="s">
        <v>155</v>
      </c>
      <c r="D35" s="82" t="s">
        <v>212</v>
      </c>
      <c r="E35" s="150">
        <v>40351</v>
      </c>
      <c r="F35" s="150">
        <v>40374</v>
      </c>
      <c r="G35" s="83">
        <v>25</v>
      </c>
      <c r="H35" s="85" t="s">
        <v>835</v>
      </c>
      <c r="I35" s="80" t="s">
        <v>411</v>
      </c>
      <c r="J35" s="83" t="s">
        <v>836</v>
      </c>
      <c r="K35" s="83" t="s">
        <v>213</v>
      </c>
      <c r="L35" s="83" t="s">
        <v>209</v>
      </c>
      <c r="M35" s="77" t="s">
        <v>154</v>
      </c>
      <c r="O35" s="295" t="s">
        <v>1284</v>
      </c>
    </row>
    <row r="36" spans="1:15" s="4" customFormat="1" ht="39.950000000000003" customHeight="1" x14ac:dyDescent="0.15">
      <c r="A36" s="59" t="s">
        <v>137</v>
      </c>
      <c r="B36" s="86" t="s">
        <v>837</v>
      </c>
      <c r="C36" s="81" t="s">
        <v>135</v>
      </c>
      <c r="D36" s="253" t="s">
        <v>214</v>
      </c>
      <c r="E36" s="150">
        <v>40497</v>
      </c>
      <c r="F36" s="150">
        <v>40490</v>
      </c>
      <c r="G36" s="83">
        <v>40</v>
      </c>
      <c r="H36" s="85" t="s">
        <v>838</v>
      </c>
      <c r="I36" s="60" t="s">
        <v>215</v>
      </c>
      <c r="J36" s="83" t="s">
        <v>839</v>
      </c>
      <c r="K36" s="83" t="s">
        <v>840</v>
      </c>
      <c r="L36" s="83" t="s">
        <v>209</v>
      </c>
      <c r="M36" s="77" t="s">
        <v>151</v>
      </c>
      <c r="O36" s="295" t="s">
        <v>1285</v>
      </c>
    </row>
    <row r="37" spans="1:15" s="4" customFormat="1" ht="39.950000000000003" customHeight="1" x14ac:dyDescent="0.15">
      <c r="A37" s="59" t="s">
        <v>137</v>
      </c>
      <c r="B37" s="86" t="s">
        <v>216</v>
      </c>
      <c r="C37" s="81" t="s">
        <v>841</v>
      </c>
      <c r="D37" s="253" t="s">
        <v>842</v>
      </c>
      <c r="E37" s="150">
        <v>41009</v>
      </c>
      <c r="F37" s="150">
        <v>41030</v>
      </c>
      <c r="G37" s="83">
        <v>51</v>
      </c>
      <c r="H37" s="85" t="s">
        <v>843</v>
      </c>
      <c r="I37" s="60" t="s">
        <v>217</v>
      </c>
      <c r="J37" s="83" t="s">
        <v>844</v>
      </c>
      <c r="K37" s="83" t="s">
        <v>845</v>
      </c>
      <c r="L37" s="83" t="s">
        <v>209</v>
      </c>
      <c r="M37" s="77" t="s">
        <v>154</v>
      </c>
      <c r="O37" s="295" t="s">
        <v>1286</v>
      </c>
    </row>
    <row r="38" spans="1:15" s="4" customFormat="1" ht="39.950000000000003" customHeight="1" x14ac:dyDescent="0.15">
      <c r="A38" s="59" t="s">
        <v>137</v>
      </c>
      <c r="B38" s="86" t="s">
        <v>846</v>
      </c>
      <c r="C38" s="81" t="s">
        <v>218</v>
      </c>
      <c r="D38" s="253" t="s">
        <v>847</v>
      </c>
      <c r="E38" s="150">
        <v>41012</v>
      </c>
      <c r="F38" s="150">
        <v>41030</v>
      </c>
      <c r="G38" s="83">
        <v>9</v>
      </c>
      <c r="H38" s="85" t="s">
        <v>848</v>
      </c>
      <c r="I38" s="60" t="s">
        <v>849</v>
      </c>
      <c r="J38" s="83" t="s">
        <v>850</v>
      </c>
      <c r="K38" s="83" t="s">
        <v>143</v>
      </c>
      <c r="L38" s="83" t="s">
        <v>209</v>
      </c>
      <c r="M38" s="83" t="s">
        <v>176</v>
      </c>
      <c r="O38" s="295" t="s">
        <v>1287</v>
      </c>
    </row>
    <row r="39" spans="1:15" s="4" customFormat="1" ht="39.950000000000003" customHeight="1" x14ac:dyDescent="0.15">
      <c r="A39" s="59" t="s">
        <v>137</v>
      </c>
      <c r="B39" s="86" t="s">
        <v>219</v>
      </c>
      <c r="C39" s="81" t="s">
        <v>135</v>
      </c>
      <c r="D39" s="253" t="s">
        <v>220</v>
      </c>
      <c r="E39" s="150">
        <v>41073</v>
      </c>
      <c r="F39" s="150">
        <v>41080</v>
      </c>
      <c r="G39" s="83">
        <v>13</v>
      </c>
      <c r="H39" s="85" t="s">
        <v>851</v>
      </c>
      <c r="I39" s="60" t="s">
        <v>852</v>
      </c>
      <c r="J39" s="83" t="s">
        <v>853</v>
      </c>
      <c r="K39" s="83" t="s">
        <v>854</v>
      </c>
      <c r="L39" s="83" t="s">
        <v>209</v>
      </c>
      <c r="M39" s="83" t="s">
        <v>176</v>
      </c>
      <c r="O39" s="295" t="s">
        <v>219</v>
      </c>
    </row>
    <row r="40" spans="1:15" s="4" customFormat="1" ht="39.950000000000003" customHeight="1" x14ac:dyDescent="0.15">
      <c r="A40" s="59" t="s">
        <v>137</v>
      </c>
      <c r="B40" s="86" t="s">
        <v>221</v>
      </c>
      <c r="C40" s="81" t="s">
        <v>135</v>
      </c>
      <c r="D40" s="253" t="s">
        <v>220</v>
      </c>
      <c r="E40" s="150">
        <v>41219</v>
      </c>
      <c r="F40" s="150">
        <v>41244</v>
      </c>
      <c r="G40" s="83">
        <v>15</v>
      </c>
      <c r="H40" s="85" t="s">
        <v>838</v>
      </c>
      <c r="I40" s="60" t="s">
        <v>222</v>
      </c>
      <c r="J40" s="83" t="s">
        <v>855</v>
      </c>
      <c r="K40" s="83" t="s">
        <v>223</v>
      </c>
      <c r="L40" s="83" t="s">
        <v>209</v>
      </c>
      <c r="M40" s="83" t="s">
        <v>176</v>
      </c>
      <c r="O40" s="295" t="s">
        <v>1288</v>
      </c>
    </row>
    <row r="41" spans="1:15" s="4" customFormat="1" ht="39.950000000000003" customHeight="1" x14ac:dyDescent="0.15">
      <c r="A41" s="59" t="s">
        <v>137</v>
      </c>
      <c r="B41" s="86" t="s">
        <v>224</v>
      </c>
      <c r="C41" s="81" t="s">
        <v>135</v>
      </c>
      <c r="D41" s="253" t="s">
        <v>225</v>
      </c>
      <c r="E41" s="150">
        <v>41627</v>
      </c>
      <c r="F41" s="150">
        <v>41628</v>
      </c>
      <c r="G41" s="153">
        <v>13</v>
      </c>
      <c r="H41" s="85" t="s">
        <v>856</v>
      </c>
      <c r="I41" s="60" t="s">
        <v>412</v>
      </c>
      <c r="J41" s="83" t="s">
        <v>857</v>
      </c>
      <c r="K41" s="83" t="s">
        <v>858</v>
      </c>
      <c r="L41" s="83" t="s">
        <v>209</v>
      </c>
      <c r="M41" s="83" t="s">
        <v>154</v>
      </c>
      <c r="O41" s="295" t="s">
        <v>1289</v>
      </c>
    </row>
    <row r="42" spans="1:15" s="4" customFormat="1" ht="39.950000000000003" customHeight="1" x14ac:dyDescent="0.15">
      <c r="A42" s="59" t="s">
        <v>137</v>
      </c>
      <c r="B42" s="86" t="s">
        <v>226</v>
      </c>
      <c r="C42" s="81" t="s">
        <v>135</v>
      </c>
      <c r="D42" s="253" t="s">
        <v>859</v>
      </c>
      <c r="E42" s="150">
        <v>41773</v>
      </c>
      <c r="F42" s="150">
        <v>41774</v>
      </c>
      <c r="G42" s="153">
        <v>51</v>
      </c>
      <c r="H42" s="85" t="s">
        <v>860</v>
      </c>
      <c r="I42" s="60" t="s">
        <v>413</v>
      </c>
      <c r="J42" s="83" t="s">
        <v>861</v>
      </c>
      <c r="K42" s="83" t="s">
        <v>862</v>
      </c>
      <c r="L42" s="83" t="s">
        <v>227</v>
      </c>
      <c r="M42" s="83" t="s">
        <v>162</v>
      </c>
      <c r="O42" s="295" t="s">
        <v>1290</v>
      </c>
    </row>
    <row r="43" spans="1:15" s="4" customFormat="1" ht="39.950000000000003" customHeight="1" x14ac:dyDescent="0.15">
      <c r="A43" s="59" t="s">
        <v>137</v>
      </c>
      <c r="B43" s="86" t="s">
        <v>863</v>
      </c>
      <c r="C43" s="81" t="s">
        <v>140</v>
      </c>
      <c r="D43" s="253" t="s">
        <v>864</v>
      </c>
      <c r="E43" s="150">
        <v>42564</v>
      </c>
      <c r="F43" s="150">
        <v>42658</v>
      </c>
      <c r="G43" s="153">
        <v>8</v>
      </c>
      <c r="H43" s="85" t="s">
        <v>865</v>
      </c>
      <c r="I43" s="60" t="s">
        <v>228</v>
      </c>
      <c r="J43" s="83" t="s">
        <v>866</v>
      </c>
      <c r="K43" s="83" t="s">
        <v>867</v>
      </c>
      <c r="L43" s="83" t="s">
        <v>209</v>
      </c>
      <c r="M43" s="83" t="s">
        <v>154</v>
      </c>
      <c r="O43" s="292" t="s">
        <v>863</v>
      </c>
    </row>
    <row r="44" spans="1:15" s="4" customFormat="1" ht="39.950000000000003" customHeight="1" x14ac:dyDescent="0.15">
      <c r="A44" s="59" t="s">
        <v>229</v>
      </c>
      <c r="B44" s="86" t="s">
        <v>230</v>
      </c>
      <c r="C44" s="81" t="s">
        <v>152</v>
      </c>
      <c r="D44" s="253" t="s">
        <v>231</v>
      </c>
      <c r="E44" s="150">
        <v>42823</v>
      </c>
      <c r="F44" s="150">
        <v>42842</v>
      </c>
      <c r="G44" s="153">
        <v>30</v>
      </c>
      <c r="H44" s="85" t="s">
        <v>868</v>
      </c>
      <c r="I44" s="60" t="s">
        <v>414</v>
      </c>
      <c r="J44" s="83" t="s">
        <v>869</v>
      </c>
      <c r="K44" s="83" t="s">
        <v>870</v>
      </c>
      <c r="L44" s="83" t="s">
        <v>209</v>
      </c>
      <c r="M44" s="83" t="s">
        <v>154</v>
      </c>
      <c r="O44" s="292" t="s">
        <v>1291</v>
      </c>
    </row>
    <row r="45" spans="1:15" s="4" customFormat="1" ht="39.950000000000003" customHeight="1" x14ac:dyDescent="0.15">
      <c r="A45" s="59" t="s">
        <v>229</v>
      </c>
      <c r="B45" s="86" t="s">
        <v>232</v>
      </c>
      <c r="C45" s="81" t="s">
        <v>135</v>
      </c>
      <c r="D45" s="253" t="s">
        <v>871</v>
      </c>
      <c r="E45" s="150">
        <v>42935</v>
      </c>
      <c r="F45" s="150">
        <v>42931</v>
      </c>
      <c r="G45" s="153">
        <v>18</v>
      </c>
      <c r="H45" s="85" t="s">
        <v>872</v>
      </c>
      <c r="I45" s="60" t="s">
        <v>415</v>
      </c>
      <c r="J45" s="83" t="s">
        <v>873</v>
      </c>
      <c r="K45" s="83" t="s">
        <v>874</v>
      </c>
      <c r="L45" s="83" t="s">
        <v>209</v>
      </c>
      <c r="M45" s="83" t="s">
        <v>154</v>
      </c>
      <c r="O45" s="292" t="s">
        <v>1292</v>
      </c>
    </row>
    <row r="46" spans="1:15" s="4" customFormat="1" ht="39.950000000000003" customHeight="1" x14ac:dyDescent="0.15">
      <c r="A46" s="59" t="s">
        <v>229</v>
      </c>
      <c r="B46" s="86" t="s">
        <v>233</v>
      </c>
      <c r="C46" s="81" t="s">
        <v>135</v>
      </c>
      <c r="D46" s="253" t="s">
        <v>692</v>
      </c>
      <c r="E46" s="150">
        <v>43556</v>
      </c>
      <c r="F46" s="150">
        <v>43556</v>
      </c>
      <c r="G46" s="153">
        <v>11</v>
      </c>
      <c r="H46" s="85" t="s">
        <v>875</v>
      </c>
      <c r="I46" s="60" t="s">
        <v>416</v>
      </c>
      <c r="J46" s="83" t="s">
        <v>876</v>
      </c>
      <c r="K46" s="83" t="s">
        <v>877</v>
      </c>
      <c r="L46" s="83" t="s">
        <v>227</v>
      </c>
      <c r="M46" s="83" t="s">
        <v>162</v>
      </c>
      <c r="O46" s="292"/>
    </row>
    <row r="47" spans="1:15" s="4" customFormat="1" ht="39.950000000000003" customHeight="1" x14ac:dyDescent="0.15">
      <c r="A47" s="59" t="s">
        <v>137</v>
      </c>
      <c r="B47" s="86" t="s">
        <v>234</v>
      </c>
      <c r="C47" s="81" t="s">
        <v>135</v>
      </c>
      <c r="D47" s="253" t="s">
        <v>417</v>
      </c>
      <c r="E47" s="150">
        <v>41579</v>
      </c>
      <c r="F47" s="150">
        <v>41579</v>
      </c>
      <c r="G47" s="83">
        <v>16</v>
      </c>
      <c r="H47" s="85" t="s">
        <v>878</v>
      </c>
      <c r="I47" s="60" t="s">
        <v>418</v>
      </c>
      <c r="J47" s="128" t="s">
        <v>879</v>
      </c>
      <c r="K47" s="111" t="s">
        <v>235</v>
      </c>
      <c r="L47" s="83" t="s">
        <v>236</v>
      </c>
      <c r="M47" s="77" t="s">
        <v>154</v>
      </c>
      <c r="N47" s="296" t="s">
        <v>1293</v>
      </c>
      <c r="O47" s="297" t="s">
        <v>1294</v>
      </c>
    </row>
    <row r="48" spans="1:15" s="4" customFormat="1" ht="39.950000000000003" customHeight="1" x14ac:dyDescent="0.15">
      <c r="A48" s="59" t="s">
        <v>137</v>
      </c>
      <c r="B48" s="86" t="s">
        <v>237</v>
      </c>
      <c r="C48" s="81" t="s">
        <v>198</v>
      </c>
      <c r="D48" s="253" t="s">
        <v>199</v>
      </c>
      <c r="E48" s="150">
        <v>39898</v>
      </c>
      <c r="F48" s="150">
        <v>39134</v>
      </c>
      <c r="G48" s="83">
        <v>5</v>
      </c>
      <c r="H48" s="85" t="s">
        <v>880</v>
      </c>
      <c r="I48" s="60" t="s">
        <v>238</v>
      </c>
      <c r="J48" s="83" t="s">
        <v>881</v>
      </c>
      <c r="K48" s="83" t="s">
        <v>239</v>
      </c>
      <c r="L48" s="83" t="s">
        <v>240</v>
      </c>
      <c r="M48" s="77" t="s">
        <v>154</v>
      </c>
      <c r="O48" s="295" t="s">
        <v>1295</v>
      </c>
    </row>
    <row r="49" spans="1:15" s="4" customFormat="1" ht="39.75" customHeight="1" x14ac:dyDescent="0.15">
      <c r="A49" s="59" t="s">
        <v>137</v>
      </c>
      <c r="B49" s="86" t="s">
        <v>241</v>
      </c>
      <c r="C49" s="81" t="s">
        <v>149</v>
      </c>
      <c r="D49" s="255" t="s">
        <v>419</v>
      </c>
      <c r="E49" s="150">
        <v>41207</v>
      </c>
      <c r="F49" s="150">
        <v>41214</v>
      </c>
      <c r="G49" s="83">
        <v>11</v>
      </c>
      <c r="H49" s="85" t="s">
        <v>242</v>
      </c>
      <c r="I49" s="60" t="s">
        <v>882</v>
      </c>
      <c r="J49" s="83" t="s">
        <v>243</v>
      </c>
      <c r="K49" s="83" t="s">
        <v>244</v>
      </c>
      <c r="L49" s="83" t="s">
        <v>240</v>
      </c>
      <c r="M49" s="83" t="s">
        <v>176</v>
      </c>
      <c r="O49" s="295" t="s">
        <v>241</v>
      </c>
    </row>
    <row r="50" spans="1:15" s="4" customFormat="1" ht="39.950000000000003" customHeight="1" x14ac:dyDescent="0.15">
      <c r="A50" s="59" t="s">
        <v>137</v>
      </c>
      <c r="B50" s="86" t="s">
        <v>245</v>
      </c>
      <c r="C50" s="81" t="s">
        <v>140</v>
      </c>
      <c r="D50" s="253" t="s">
        <v>883</v>
      </c>
      <c r="E50" s="150">
        <v>43922</v>
      </c>
      <c r="F50" s="150">
        <v>43922</v>
      </c>
      <c r="G50" s="202">
        <v>15</v>
      </c>
      <c r="H50" s="85" t="s">
        <v>246</v>
      </c>
      <c r="I50" s="60" t="s">
        <v>884</v>
      </c>
      <c r="J50" s="83" t="s">
        <v>247</v>
      </c>
      <c r="K50" s="83" t="s">
        <v>143</v>
      </c>
      <c r="L50" s="83" t="s">
        <v>240</v>
      </c>
      <c r="M50" s="83" t="s">
        <v>176</v>
      </c>
      <c r="N50" s="4" t="s">
        <v>1296</v>
      </c>
      <c r="O50" s="295" t="s">
        <v>245</v>
      </c>
    </row>
    <row r="51" spans="1:15" s="4" customFormat="1" ht="24.75" customHeight="1" x14ac:dyDescent="0.15">
      <c r="A51" s="112"/>
      <c r="B51" s="113" t="s">
        <v>248</v>
      </c>
      <c r="C51" s="114"/>
      <c r="D51" s="115">
        <f>SUM(D52:D53)</f>
        <v>20</v>
      </c>
      <c r="E51" s="110" t="s">
        <v>249</v>
      </c>
      <c r="F51" s="116"/>
      <c r="G51" s="154">
        <f>SUM(G31:G50)</f>
        <v>402</v>
      </c>
      <c r="H51" s="95"/>
      <c r="I51" s="96"/>
      <c r="J51" s="97"/>
      <c r="K51" s="97"/>
      <c r="L51" s="97"/>
      <c r="M51" s="98"/>
      <c r="O51" s="294"/>
    </row>
    <row r="52" spans="1:15" s="4" customFormat="1" ht="31.5" customHeight="1" x14ac:dyDescent="0.15">
      <c r="A52" s="112"/>
      <c r="B52" s="99" t="s">
        <v>206</v>
      </c>
      <c r="C52" s="100"/>
      <c r="D52" s="101">
        <f>COUNTIF(M31:M50,B52)</f>
        <v>1</v>
      </c>
      <c r="E52" s="102" t="s">
        <v>249</v>
      </c>
      <c r="F52" s="103"/>
      <c r="G52" s="152">
        <f>SUMIF(M31:M50,B52,G31:G50)</f>
        <v>40</v>
      </c>
      <c r="H52" s="95"/>
      <c r="I52" s="96"/>
      <c r="J52" s="97"/>
      <c r="K52" s="97"/>
      <c r="L52" s="97"/>
      <c r="M52" s="98"/>
      <c r="O52" s="294"/>
    </row>
    <row r="53" spans="1:15" s="4" customFormat="1" ht="31.5" customHeight="1" x14ac:dyDescent="0.15">
      <c r="A53" s="112"/>
      <c r="B53" s="107" t="s">
        <v>207</v>
      </c>
      <c r="C53" s="108"/>
      <c r="D53" s="109">
        <f>COUNTIF(M31:M50,B53)</f>
        <v>19</v>
      </c>
      <c r="E53" s="110" t="s">
        <v>249</v>
      </c>
      <c r="F53" s="110"/>
      <c r="G53" s="151">
        <f>SUMIF(M31:M50,B53,G31:G50)</f>
        <v>362</v>
      </c>
      <c r="H53" s="95"/>
      <c r="I53" s="96"/>
      <c r="J53" s="97"/>
      <c r="K53" s="97"/>
      <c r="L53" s="97"/>
      <c r="M53" s="98"/>
      <c r="O53" s="294"/>
    </row>
    <row r="54" spans="1:15" s="4" customFormat="1" ht="39.950000000000003" customHeight="1" x14ac:dyDescent="0.15">
      <c r="A54" s="117" t="s">
        <v>885</v>
      </c>
      <c r="B54" s="88" t="s">
        <v>1206</v>
      </c>
      <c r="C54" s="81" t="s">
        <v>135</v>
      </c>
      <c r="D54" s="253" t="s">
        <v>1207</v>
      </c>
      <c r="E54" s="150">
        <v>45708</v>
      </c>
      <c r="F54" s="150">
        <v>45717</v>
      </c>
      <c r="G54" s="83">
        <v>48</v>
      </c>
      <c r="H54" s="85" t="s">
        <v>886</v>
      </c>
      <c r="I54" s="80" t="s">
        <v>250</v>
      </c>
      <c r="J54" s="83" t="s">
        <v>887</v>
      </c>
      <c r="K54" s="83" t="s">
        <v>888</v>
      </c>
      <c r="L54" s="83" t="s">
        <v>251</v>
      </c>
      <c r="M54" s="77" t="s">
        <v>151</v>
      </c>
      <c r="N54" s="4" t="s">
        <v>1297</v>
      </c>
      <c r="O54" s="298" t="s">
        <v>1298</v>
      </c>
    </row>
    <row r="55" spans="1:15" s="4" customFormat="1" ht="39.950000000000003" customHeight="1" x14ac:dyDescent="0.15">
      <c r="A55" s="117" t="s">
        <v>885</v>
      </c>
      <c r="B55" s="88" t="s">
        <v>252</v>
      </c>
      <c r="C55" s="81" t="s">
        <v>135</v>
      </c>
      <c r="D55" s="253" t="s">
        <v>889</v>
      </c>
      <c r="E55" s="150">
        <v>38302</v>
      </c>
      <c r="F55" s="150">
        <v>38442</v>
      </c>
      <c r="G55" s="83">
        <v>58</v>
      </c>
      <c r="H55" s="85" t="s">
        <v>890</v>
      </c>
      <c r="I55" s="60" t="s">
        <v>420</v>
      </c>
      <c r="J55" s="83" t="s">
        <v>891</v>
      </c>
      <c r="K55" s="83" t="s">
        <v>892</v>
      </c>
      <c r="L55" s="83" t="s">
        <v>251</v>
      </c>
      <c r="M55" s="77" t="s">
        <v>151</v>
      </c>
      <c r="O55" s="298" t="s">
        <v>1157</v>
      </c>
    </row>
    <row r="56" spans="1:15" s="4" customFormat="1" ht="39.950000000000003" customHeight="1" x14ac:dyDescent="0.15">
      <c r="A56" s="117" t="s">
        <v>885</v>
      </c>
      <c r="B56" s="88" t="s">
        <v>253</v>
      </c>
      <c r="C56" s="81" t="s">
        <v>149</v>
      </c>
      <c r="D56" s="253" t="s">
        <v>254</v>
      </c>
      <c r="E56" s="150">
        <v>39576</v>
      </c>
      <c r="F56" s="150">
        <v>39592</v>
      </c>
      <c r="G56" s="83">
        <v>28</v>
      </c>
      <c r="H56" s="85" t="s">
        <v>893</v>
      </c>
      <c r="I56" s="80" t="s">
        <v>255</v>
      </c>
      <c r="J56" s="83" t="s">
        <v>894</v>
      </c>
      <c r="K56" s="83" t="s">
        <v>895</v>
      </c>
      <c r="L56" s="83" t="s">
        <v>251</v>
      </c>
      <c r="M56" s="77" t="s">
        <v>154</v>
      </c>
      <c r="O56" s="298" t="s">
        <v>1299</v>
      </c>
    </row>
    <row r="57" spans="1:15" s="4" customFormat="1" ht="39.950000000000003" customHeight="1" x14ac:dyDescent="0.15">
      <c r="A57" s="117" t="s">
        <v>885</v>
      </c>
      <c r="B57" s="88" t="s">
        <v>256</v>
      </c>
      <c r="C57" s="81" t="s">
        <v>149</v>
      </c>
      <c r="D57" s="253" t="s">
        <v>257</v>
      </c>
      <c r="E57" s="150">
        <v>39016</v>
      </c>
      <c r="F57" s="150">
        <v>37773</v>
      </c>
      <c r="G57" s="83">
        <v>20</v>
      </c>
      <c r="H57" s="85" t="s">
        <v>897</v>
      </c>
      <c r="I57" s="80" t="s">
        <v>421</v>
      </c>
      <c r="J57" s="83" t="s">
        <v>898</v>
      </c>
      <c r="K57" s="83" t="s">
        <v>899</v>
      </c>
      <c r="L57" s="83" t="s">
        <v>251</v>
      </c>
      <c r="M57" s="83" t="s">
        <v>154</v>
      </c>
      <c r="O57" s="298" t="s">
        <v>1300</v>
      </c>
    </row>
    <row r="58" spans="1:15" s="4" customFormat="1" ht="39.950000000000003" customHeight="1" x14ac:dyDescent="0.15">
      <c r="A58" s="117" t="s">
        <v>885</v>
      </c>
      <c r="B58" s="88" t="s">
        <v>258</v>
      </c>
      <c r="C58" s="81" t="s">
        <v>259</v>
      </c>
      <c r="D58" s="256" t="s">
        <v>260</v>
      </c>
      <c r="E58" s="150">
        <v>39016</v>
      </c>
      <c r="F58" s="150">
        <v>38261</v>
      </c>
      <c r="G58" s="83">
        <v>11</v>
      </c>
      <c r="H58" s="85" t="s">
        <v>900</v>
      </c>
      <c r="I58" s="80" t="s">
        <v>422</v>
      </c>
      <c r="J58" s="83" t="s">
        <v>901</v>
      </c>
      <c r="K58" s="83" t="s">
        <v>902</v>
      </c>
      <c r="L58" s="83" t="s">
        <v>251</v>
      </c>
      <c r="M58" s="83" t="s">
        <v>154</v>
      </c>
      <c r="O58" s="298" t="s">
        <v>1301</v>
      </c>
    </row>
    <row r="59" spans="1:15" s="4" customFormat="1" ht="39.950000000000003" customHeight="1" x14ac:dyDescent="0.15">
      <c r="A59" s="117" t="s">
        <v>885</v>
      </c>
      <c r="B59" s="88" t="s">
        <v>261</v>
      </c>
      <c r="C59" s="81" t="s">
        <v>155</v>
      </c>
      <c r="D59" s="253" t="s">
        <v>903</v>
      </c>
      <c r="E59" s="150">
        <v>40563</v>
      </c>
      <c r="F59" s="150">
        <v>40575</v>
      </c>
      <c r="G59" s="83">
        <v>12</v>
      </c>
      <c r="H59" s="85" t="s">
        <v>904</v>
      </c>
      <c r="I59" s="80" t="s">
        <v>423</v>
      </c>
      <c r="J59" s="83" t="s">
        <v>905</v>
      </c>
      <c r="K59" s="83" t="s">
        <v>906</v>
      </c>
      <c r="L59" s="83" t="s">
        <v>251</v>
      </c>
      <c r="M59" s="83" t="s">
        <v>154</v>
      </c>
      <c r="O59" s="298" t="s">
        <v>1302</v>
      </c>
    </row>
    <row r="60" spans="1:15" s="4" customFormat="1" ht="39.950000000000003" customHeight="1" x14ac:dyDescent="0.15">
      <c r="A60" s="117" t="s">
        <v>885</v>
      </c>
      <c r="B60" s="88" t="s">
        <v>262</v>
      </c>
      <c r="C60" s="199" t="s">
        <v>181</v>
      </c>
      <c r="D60" s="254" t="s">
        <v>1213</v>
      </c>
      <c r="E60" s="150">
        <v>45834</v>
      </c>
      <c r="F60" s="150">
        <v>45839</v>
      </c>
      <c r="G60" s="83">
        <v>12</v>
      </c>
      <c r="H60" s="85" t="s">
        <v>907</v>
      </c>
      <c r="I60" s="80" t="s">
        <v>424</v>
      </c>
      <c r="J60" s="83" t="s">
        <v>908</v>
      </c>
      <c r="K60" s="83" t="s">
        <v>213</v>
      </c>
      <c r="L60" s="83" t="s">
        <v>251</v>
      </c>
      <c r="M60" s="83" t="s">
        <v>154</v>
      </c>
      <c r="O60" s="298" t="s">
        <v>1303</v>
      </c>
    </row>
    <row r="61" spans="1:15" s="4" customFormat="1" ht="39.950000000000003" customHeight="1" x14ac:dyDescent="0.15">
      <c r="A61" s="117" t="s">
        <v>885</v>
      </c>
      <c r="B61" s="88" t="s">
        <v>263</v>
      </c>
      <c r="C61" s="81" t="s">
        <v>155</v>
      </c>
      <c r="D61" s="253" t="s">
        <v>264</v>
      </c>
      <c r="E61" s="150">
        <v>40634</v>
      </c>
      <c r="F61" s="150">
        <v>40634</v>
      </c>
      <c r="G61" s="83">
        <v>54</v>
      </c>
      <c r="H61" s="85" t="s">
        <v>909</v>
      </c>
      <c r="I61" s="80" t="s">
        <v>425</v>
      </c>
      <c r="J61" s="83" t="s">
        <v>910</v>
      </c>
      <c r="K61" s="83" t="s">
        <v>911</v>
      </c>
      <c r="L61" s="83" t="s">
        <v>251</v>
      </c>
      <c r="M61" s="83" t="s">
        <v>154</v>
      </c>
      <c r="O61" s="298" t="s">
        <v>1304</v>
      </c>
    </row>
    <row r="62" spans="1:15" s="4" customFormat="1" ht="39.950000000000003" customHeight="1" x14ac:dyDescent="0.15">
      <c r="A62" s="117" t="s">
        <v>885</v>
      </c>
      <c r="B62" s="88" t="s">
        <v>265</v>
      </c>
      <c r="C62" s="81" t="s">
        <v>135</v>
      </c>
      <c r="D62" s="253" t="s">
        <v>912</v>
      </c>
      <c r="E62" s="150">
        <v>40711</v>
      </c>
      <c r="F62" s="150">
        <v>40817</v>
      </c>
      <c r="G62" s="83">
        <v>17</v>
      </c>
      <c r="H62" s="85" t="s">
        <v>897</v>
      </c>
      <c r="I62" s="80" t="s">
        <v>426</v>
      </c>
      <c r="J62" s="83" t="s">
        <v>913</v>
      </c>
      <c r="K62" s="83" t="s">
        <v>914</v>
      </c>
      <c r="L62" s="83" t="s">
        <v>251</v>
      </c>
      <c r="M62" s="83" t="s">
        <v>154</v>
      </c>
      <c r="O62" s="299" t="s">
        <v>1305</v>
      </c>
    </row>
    <row r="63" spans="1:15" s="4" customFormat="1" ht="39.950000000000003" customHeight="1" x14ac:dyDescent="0.15">
      <c r="A63" s="117" t="s">
        <v>885</v>
      </c>
      <c r="B63" s="88" t="s">
        <v>266</v>
      </c>
      <c r="C63" s="81" t="s">
        <v>140</v>
      </c>
      <c r="D63" s="253" t="s">
        <v>267</v>
      </c>
      <c r="E63" s="150">
        <v>40817</v>
      </c>
      <c r="F63" s="150">
        <v>40848</v>
      </c>
      <c r="G63" s="83">
        <v>20</v>
      </c>
      <c r="H63" s="85" t="s">
        <v>915</v>
      </c>
      <c r="I63" s="60" t="s">
        <v>427</v>
      </c>
      <c r="J63" s="83" t="s">
        <v>916</v>
      </c>
      <c r="K63" s="83" t="s">
        <v>917</v>
      </c>
      <c r="L63" s="83" t="s">
        <v>251</v>
      </c>
      <c r="M63" s="83" t="s">
        <v>154</v>
      </c>
      <c r="O63" s="298" t="s">
        <v>1306</v>
      </c>
    </row>
    <row r="64" spans="1:15" s="4" customFormat="1" ht="39.950000000000003" customHeight="1" x14ac:dyDescent="0.15">
      <c r="A64" s="117" t="s">
        <v>885</v>
      </c>
      <c r="B64" s="88" t="s">
        <v>268</v>
      </c>
      <c r="C64" s="199" t="s">
        <v>181</v>
      </c>
      <c r="D64" s="254" t="s">
        <v>1213</v>
      </c>
      <c r="E64" s="150">
        <v>45834</v>
      </c>
      <c r="F64" s="150">
        <v>45839</v>
      </c>
      <c r="G64" s="83">
        <v>16</v>
      </c>
      <c r="H64" s="85" t="s">
        <v>918</v>
      </c>
      <c r="I64" s="60" t="s">
        <v>428</v>
      </c>
      <c r="J64" s="83" t="s">
        <v>919</v>
      </c>
      <c r="K64" s="83" t="s">
        <v>902</v>
      </c>
      <c r="L64" s="83" t="s">
        <v>251</v>
      </c>
      <c r="M64" s="83" t="s">
        <v>154</v>
      </c>
      <c r="O64" s="298" t="s">
        <v>1307</v>
      </c>
    </row>
    <row r="65" spans="1:15" s="4" customFormat="1" ht="39.950000000000003" customHeight="1" x14ac:dyDescent="0.15">
      <c r="A65" s="272" t="s">
        <v>885</v>
      </c>
      <c r="B65" s="273" t="s">
        <v>269</v>
      </c>
      <c r="C65" s="118" t="s">
        <v>198</v>
      </c>
      <c r="D65" s="257" t="s">
        <v>270</v>
      </c>
      <c r="E65" s="155">
        <v>41206</v>
      </c>
      <c r="F65" s="155">
        <v>41235</v>
      </c>
      <c r="G65" s="121">
        <v>9</v>
      </c>
      <c r="H65" s="119" t="s">
        <v>896</v>
      </c>
      <c r="I65" s="120" t="s">
        <v>429</v>
      </c>
      <c r="J65" s="121" t="s">
        <v>920</v>
      </c>
      <c r="K65" s="121" t="s">
        <v>921</v>
      </c>
      <c r="L65" s="121" t="s">
        <v>251</v>
      </c>
      <c r="M65" s="121" t="s">
        <v>154</v>
      </c>
      <c r="O65" s="298" t="s">
        <v>1308</v>
      </c>
    </row>
    <row r="66" spans="1:15" s="4" customFormat="1" ht="39.950000000000003" customHeight="1" x14ac:dyDescent="0.15">
      <c r="A66" s="117" t="s">
        <v>885</v>
      </c>
      <c r="B66" s="88" t="s">
        <v>271</v>
      </c>
      <c r="C66" s="81" t="s">
        <v>272</v>
      </c>
      <c r="D66" s="253" t="s">
        <v>273</v>
      </c>
      <c r="E66" s="150">
        <v>41407</v>
      </c>
      <c r="F66" s="150">
        <v>41426</v>
      </c>
      <c r="G66" s="83">
        <v>20</v>
      </c>
      <c r="H66" s="85" t="s">
        <v>922</v>
      </c>
      <c r="I66" s="60" t="s">
        <v>430</v>
      </c>
      <c r="J66" s="83" t="s">
        <v>923</v>
      </c>
      <c r="K66" s="83" t="s">
        <v>924</v>
      </c>
      <c r="L66" s="83" t="s">
        <v>251</v>
      </c>
      <c r="M66" s="83" t="s">
        <v>154</v>
      </c>
      <c r="O66" s="300" t="s">
        <v>1309</v>
      </c>
    </row>
    <row r="67" spans="1:15" s="4" customFormat="1" ht="39.950000000000003" customHeight="1" x14ac:dyDescent="0.15">
      <c r="A67" s="117" t="s">
        <v>885</v>
      </c>
      <c r="B67" s="88" t="s">
        <v>274</v>
      </c>
      <c r="C67" s="81" t="s">
        <v>275</v>
      </c>
      <c r="D67" s="253" t="s">
        <v>276</v>
      </c>
      <c r="E67" s="150">
        <v>41558</v>
      </c>
      <c r="F67" s="150">
        <v>41594</v>
      </c>
      <c r="G67" s="202">
        <v>25</v>
      </c>
      <c r="H67" s="85" t="s">
        <v>922</v>
      </c>
      <c r="I67" s="86" t="s">
        <v>431</v>
      </c>
      <c r="J67" s="83" t="s">
        <v>925</v>
      </c>
      <c r="K67" s="83" t="s">
        <v>925</v>
      </c>
      <c r="L67" s="83" t="s">
        <v>251</v>
      </c>
      <c r="M67" s="83" t="s">
        <v>154</v>
      </c>
      <c r="O67" s="298" t="s">
        <v>1310</v>
      </c>
    </row>
    <row r="68" spans="1:15" s="4" customFormat="1" ht="39.950000000000003" customHeight="1" x14ac:dyDescent="0.15">
      <c r="A68" s="117" t="s">
        <v>885</v>
      </c>
      <c r="B68" s="88" t="s">
        <v>926</v>
      </c>
      <c r="C68" s="81" t="s">
        <v>135</v>
      </c>
      <c r="D68" s="253" t="s">
        <v>277</v>
      </c>
      <c r="E68" s="150">
        <v>42061</v>
      </c>
      <c r="F68" s="150">
        <v>42064</v>
      </c>
      <c r="G68" s="202">
        <v>40</v>
      </c>
      <c r="H68" s="85" t="s">
        <v>927</v>
      </c>
      <c r="I68" s="60" t="s">
        <v>432</v>
      </c>
      <c r="J68" s="83" t="s">
        <v>928</v>
      </c>
      <c r="K68" s="83" t="s">
        <v>929</v>
      </c>
      <c r="L68" s="83" t="s">
        <v>251</v>
      </c>
      <c r="M68" s="83" t="s">
        <v>154</v>
      </c>
      <c r="O68" s="298" t="s">
        <v>1311</v>
      </c>
    </row>
    <row r="69" spans="1:15" s="4" customFormat="1" ht="39.950000000000003" customHeight="1" x14ac:dyDescent="0.15">
      <c r="A69" s="117" t="s">
        <v>885</v>
      </c>
      <c r="B69" s="88" t="s">
        <v>278</v>
      </c>
      <c r="C69" s="81" t="s">
        <v>140</v>
      </c>
      <c r="D69" s="253" t="s">
        <v>931</v>
      </c>
      <c r="E69" s="150">
        <v>42191</v>
      </c>
      <c r="F69" s="150">
        <v>38838</v>
      </c>
      <c r="G69" s="202">
        <v>9</v>
      </c>
      <c r="H69" s="85" t="s">
        <v>907</v>
      </c>
      <c r="I69" s="60" t="s">
        <v>433</v>
      </c>
      <c r="J69" s="83" t="s">
        <v>932</v>
      </c>
      <c r="K69" s="83" t="s">
        <v>932</v>
      </c>
      <c r="L69" s="83" t="s">
        <v>251</v>
      </c>
      <c r="M69" s="83" t="s">
        <v>162</v>
      </c>
      <c r="O69" s="301" t="s">
        <v>1312</v>
      </c>
    </row>
    <row r="70" spans="1:15" s="4" customFormat="1" ht="39.950000000000003" customHeight="1" x14ac:dyDescent="0.15">
      <c r="A70" s="117" t="s">
        <v>885</v>
      </c>
      <c r="B70" s="88" t="s">
        <v>279</v>
      </c>
      <c r="C70" s="81" t="s">
        <v>140</v>
      </c>
      <c r="D70" s="253" t="s">
        <v>931</v>
      </c>
      <c r="E70" s="150">
        <v>42191</v>
      </c>
      <c r="F70" s="150">
        <v>38838</v>
      </c>
      <c r="G70" s="202">
        <v>20</v>
      </c>
      <c r="H70" s="85" t="s">
        <v>933</v>
      </c>
      <c r="I70" s="60" t="s">
        <v>434</v>
      </c>
      <c r="J70" s="83" t="s">
        <v>934</v>
      </c>
      <c r="K70" s="83" t="s">
        <v>934</v>
      </c>
      <c r="L70" s="83" t="s">
        <v>251</v>
      </c>
      <c r="M70" s="83" t="s">
        <v>162</v>
      </c>
      <c r="O70" s="301" t="s">
        <v>1313</v>
      </c>
    </row>
    <row r="71" spans="1:15" s="4" customFormat="1" ht="39.950000000000003" customHeight="1" x14ac:dyDescent="0.15">
      <c r="A71" s="117" t="s">
        <v>885</v>
      </c>
      <c r="B71" s="88" t="s">
        <v>280</v>
      </c>
      <c r="C71" s="81"/>
      <c r="D71" s="253"/>
      <c r="E71" s="150">
        <v>42517</v>
      </c>
      <c r="F71" s="150">
        <v>38534</v>
      </c>
      <c r="G71" s="83">
        <v>50</v>
      </c>
      <c r="H71" s="85" t="s">
        <v>935</v>
      </c>
      <c r="I71" s="60" t="s">
        <v>435</v>
      </c>
      <c r="J71" s="83" t="s">
        <v>936</v>
      </c>
      <c r="K71" s="83" t="s">
        <v>937</v>
      </c>
      <c r="L71" s="83" t="s">
        <v>251</v>
      </c>
      <c r="M71" s="83" t="s">
        <v>154</v>
      </c>
      <c r="O71" s="301" t="s">
        <v>1314</v>
      </c>
    </row>
    <row r="72" spans="1:15" s="4" customFormat="1" ht="39.950000000000003" customHeight="1" x14ac:dyDescent="0.15">
      <c r="A72" s="117" t="s">
        <v>885</v>
      </c>
      <c r="B72" s="88" t="s">
        <v>941</v>
      </c>
      <c r="C72" s="81" t="s">
        <v>142</v>
      </c>
      <c r="D72" s="253" t="s">
        <v>281</v>
      </c>
      <c r="E72" s="150">
        <v>42366</v>
      </c>
      <c r="F72" s="150">
        <v>42366</v>
      </c>
      <c r="G72" s="83">
        <v>46</v>
      </c>
      <c r="H72" s="122" t="s">
        <v>942</v>
      </c>
      <c r="I72" s="123" t="s">
        <v>436</v>
      </c>
      <c r="J72" s="124" t="s">
        <v>943</v>
      </c>
      <c r="K72" s="83" t="s">
        <v>944</v>
      </c>
      <c r="L72" s="83" t="s">
        <v>251</v>
      </c>
      <c r="M72" s="83" t="s">
        <v>154</v>
      </c>
      <c r="O72" s="298" t="s">
        <v>1315</v>
      </c>
    </row>
    <row r="73" spans="1:15" s="4" customFormat="1" ht="39.950000000000003" customHeight="1" x14ac:dyDescent="0.15">
      <c r="A73" s="117" t="s">
        <v>885</v>
      </c>
      <c r="B73" s="88" t="s">
        <v>665</v>
      </c>
      <c r="C73" s="78" t="s">
        <v>158</v>
      </c>
      <c r="D73" s="253" t="s">
        <v>945</v>
      </c>
      <c r="E73" s="150">
        <v>43396</v>
      </c>
      <c r="F73" s="150">
        <v>43405</v>
      </c>
      <c r="G73" s="83">
        <v>7</v>
      </c>
      <c r="H73" s="85" t="s">
        <v>946</v>
      </c>
      <c r="I73" s="60" t="s">
        <v>437</v>
      </c>
      <c r="J73" s="83" t="s">
        <v>947</v>
      </c>
      <c r="K73" s="83" t="s">
        <v>948</v>
      </c>
      <c r="L73" s="83" t="s">
        <v>251</v>
      </c>
      <c r="M73" s="83" t="s">
        <v>154</v>
      </c>
      <c r="O73" s="292" t="s">
        <v>1316</v>
      </c>
    </row>
    <row r="74" spans="1:15" s="4" customFormat="1" ht="39.950000000000003" customHeight="1" x14ac:dyDescent="0.15">
      <c r="A74" s="117" t="s">
        <v>885</v>
      </c>
      <c r="B74" s="125" t="s">
        <v>282</v>
      </c>
      <c r="C74" s="81" t="s">
        <v>140</v>
      </c>
      <c r="D74" s="253" t="s">
        <v>267</v>
      </c>
      <c r="E74" s="150">
        <v>42823</v>
      </c>
      <c r="F74" s="150">
        <v>42826</v>
      </c>
      <c r="G74" s="83">
        <v>18</v>
      </c>
      <c r="H74" s="85" t="s">
        <v>949</v>
      </c>
      <c r="I74" s="60" t="s">
        <v>438</v>
      </c>
      <c r="J74" s="83" t="s">
        <v>950</v>
      </c>
      <c r="K74" s="83" t="s">
        <v>951</v>
      </c>
      <c r="L74" s="83" t="s">
        <v>251</v>
      </c>
      <c r="M74" s="83" t="s">
        <v>154</v>
      </c>
      <c r="O74" s="292" t="s">
        <v>1317</v>
      </c>
    </row>
    <row r="75" spans="1:15" s="4" customFormat="1" ht="39.950000000000003" customHeight="1" x14ac:dyDescent="0.15">
      <c r="A75" s="117" t="s">
        <v>885</v>
      </c>
      <c r="B75" s="88" t="s">
        <v>283</v>
      </c>
      <c r="C75" s="81" t="s">
        <v>284</v>
      </c>
      <c r="D75" s="253" t="s">
        <v>270</v>
      </c>
      <c r="E75" s="150">
        <v>42804</v>
      </c>
      <c r="F75" s="150">
        <v>42826</v>
      </c>
      <c r="G75" s="83">
        <v>50</v>
      </c>
      <c r="H75" s="85" t="s">
        <v>952</v>
      </c>
      <c r="I75" s="60" t="s">
        <v>439</v>
      </c>
      <c r="J75" s="83" t="s">
        <v>953</v>
      </c>
      <c r="K75" s="83" t="s">
        <v>954</v>
      </c>
      <c r="L75" s="83" t="s">
        <v>251</v>
      </c>
      <c r="M75" s="83" t="s">
        <v>154</v>
      </c>
      <c r="O75" s="292"/>
    </row>
    <row r="76" spans="1:15" s="4" customFormat="1" ht="68.25" customHeight="1" x14ac:dyDescent="0.15">
      <c r="A76" s="117" t="s">
        <v>885</v>
      </c>
      <c r="B76" s="88" t="s">
        <v>754</v>
      </c>
      <c r="C76" s="81" t="s">
        <v>284</v>
      </c>
      <c r="D76" s="253" t="s">
        <v>755</v>
      </c>
      <c r="E76" s="150">
        <v>44894</v>
      </c>
      <c r="F76" s="150">
        <v>44896</v>
      </c>
      <c r="G76" s="83">
        <v>13</v>
      </c>
      <c r="H76" s="85" t="s">
        <v>955</v>
      </c>
      <c r="I76" s="86" t="s">
        <v>756</v>
      </c>
      <c r="J76" s="83" t="s">
        <v>956</v>
      </c>
      <c r="K76" s="83" t="s">
        <v>957</v>
      </c>
      <c r="L76" s="83" t="s">
        <v>251</v>
      </c>
      <c r="M76" s="83" t="s">
        <v>154</v>
      </c>
      <c r="O76" s="298"/>
    </row>
    <row r="77" spans="1:15" s="4" customFormat="1" ht="66" customHeight="1" x14ac:dyDescent="0.15">
      <c r="A77" s="117" t="s">
        <v>885</v>
      </c>
      <c r="B77" s="88" t="s">
        <v>757</v>
      </c>
      <c r="C77" s="81" t="s">
        <v>284</v>
      </c>
      <c r="D77" s="253" t="s">
        <v>755</v>
      </c>
      <c r="E77" s="150">
        <v>44894</v>
      </c>
      <c r="F77" s="150">
        <v>44896</v>
      </c>
      <c r="G77" s="83">
        <v>12</v>
      </c>
      <c r="H77" s="85" t="s">
        <v>955</v>
      </c>
      <c r="I77" s="86" t="s">
        <v>758</v>
      </c>
      <c r="J77" s="83" t="s">
        <v>958</v>
      </c>
      <c r="K77" s="83" t="s">
        <v>957</v>
      </c>
      <c r="L77" s="83" t="s">
        <v>251</v>
      </c>
      <c r="M77" s="83" t="s">
        <v>154</v>
      </c>
      <c r="O77" s="298"/>
    </row>
    <row r="78" spans="1:15" s="4" customFormat="1" ht="41.45" customHeight="1" x14ac:dyDescent="0.15">
      <c r="A78" s="117" t="s">
        <v>885</v>
      </c>
      <c r="B78" s="88" t="s">
        <v>1214</v>
      </c>
      <c r="C78" s="81" t="s">
        <v>164</v>
      </c>
      <c r="D78" s="253" t="s">
        <v>1191</v>
      </c>
      <c r="E78" s="150">
        <v>45394</v>
      </c>
      <c r="F78" s="150">
        <v>45413</v>
      </c>
      <c r="G78" s="83">
        <v>34</v>
      </c>
      <c r="H78" s="85" t="s">
        <v>1192</v>
      </c>
      <c r="I78" s="86" t="s">
        <v>1193</v>
      </c>
      <c r="J78" s="83" t="s">
        <v>1194</v>
      </c>
      <c r="K78" s="83" t="s">
        <v>1195</v>
      </c>
      <c r="L78" s="83" t="s">
        <v>251</v>
      </c>
      <c r="M78" s="83" t="s">
        <v>154</v>
      </c>
      <c r="O78" s="298"/>
    </row>
    <row r="79" spans="1:15" s="4" customFormat="1" ht="39.950000000000003" customHeight="1" x14ac:dyDescent="0.15">
      <c r="A79" s="117" t="s">
        <v>885</v>
      </c>
      <c r="B79" s="88" t="s">
        <v>285</v>
      </c>
      <c r="C79" s="81" t="s">
        <v>81</v>
      </c>
      <c r="D79" s="253" t="s">
        <v>286</v>
      </c>
      <c r="E79" s="150">
        <v>38105</v>
      </c>
      <c r="F79" s="150">
        <v>38108</v>
      </c>
      <c r="G79" s="83">
        <v>26</v>
      </c>
      <c r="H79" s="85" t="s">
        <v>959</v>
      </c>
      <c r="I79" s="80" t="s">
        <v>440</v>
      </c>
      <c r="J79" s="83" t="s">
        <v>960</v>
      </c>
      <c r="K79" s="83" t="s">
        <v>153</v>
      </c>
      <c r="L79" s="83" t="s">
        <v>287</v>
      </c>
      <c r="M79" s="77" t="s">
        <v>151</v>
      </c>
      <c r="O79" s="301" t="s">
        <v>1159</v>
      </c>
    </row>
    <row r="80" spans="1:15" s="4" customFormat="1" ht="39.950000000000003" customHeight="1" x14ac:dyDescent="0.15">
      <c r="A80" s="117" t="s">
        <v>885</v>
      </c>
      <c r="B80" s="88" t="s">
        <v>288</v>
      </c>
      <c r="C80" s="81" t="s">
        <v>149</v>
      </c>
      <c r="D80" s="253" t="s">
        <v>961</v>
      </c>
      <c r="E80" s="150">
        <v>38954</v>
      </c>
      <c r="F80" s="150">
        <v>38336</v>
      </c>
      <c r="G80" s="83">
        <v>31</v>
      </c>
      <c r="H80" s="85" t="s">
        <v>962</v>
      </c>
      <c r="I80" s="80" t="s">
        <v>289</v>
      </c>
      <c r="J80" s="83" t="s">
        <v>963</v>
      </c>
      <c r="K80" s="83" t="s">
        <v>964</v>
      </c>
      <c r="L80" s="83" t="s">
        <v>290</v>
      </c>
      <c r="M80" s="83" t="s">
        <v>154</v>
      </c>
      <c r="O80" s="299" t="s">
        <v>1318</v>
      </c>
    </row>
    <row r="81" spans="1:15" s="4" customFormat="1" ht="39.950000000000003" customHeight="1" x14ac:dyDescent="0.15">
      <c r="A81" s="117" t="s">
        <v>885</v>
      </c>
      <c r="B81" s="88" t="s">
        <v>291</v>
      </c>
      <c r="C81" s="81" t="s">
        <v>149</v>
      </c>
      <c r="D81" s="253" t="s">
        <v>961</v>
      </c>
      <c r="E81" s="150">
        <v>38954</v>
      </c>
      <c r="F81" s="150">
        <v>38687</v>
      </c>
      <c r="G81" s="83">
        <v>15</v>
      </c>
      <c r="H81" s="85" t="s">
        <v>962</v>
      </c>
      <c r="I81" s="80" t="s">
        <v>292</v>
      </c>
      <c r="J81" s="83" t="s">
        <v>965</v>
      </c>
      <c r="K81" s="83" t="s">
        <v>966</v>
      </c>
      <c r="L81" s="83" t="s">
        <v>290</v>
      </c>
      <c r="M81" s="83" t="s">
        <v>154</v>
      </c>
      <c r="O81" s="298" t="s">
        <v>1319</v>
      </c>
    </row>
    <row r="82" spans="1:15" s="4" customFormat="1" ht="39.950000000000003" customHeight="1" x14ac:dyDescent="0.15">
      <c r="A82" s="117" t="s">
        <v>885</v>
      </c>
      <c r="B82" s="88" t="s">
        <v>293</v>
      </c>
      <c r="C82" s="81" t="s">
        <v>149</v>
      </c>
      <c r="D82" s="253" t="s">
        <v>961</v>
      </c>
      <c r="E82" s="150">
        <v>40227</v>
      </c>
      <c r="F82" s="150">
        <v>39868</v>
      </c>
      <c r="G82" s="83">
        <v>19</v>
      </c>
      <c r="H82" s="85" t="s">
        <v>967</v>
      </c>
      <c r="I82" s="80" t="s">
        <v>441</v>
      </c>
      <c r="J82" s="83" t="s">
        <v>968</v>
      </c>
      <c r="K82" s="83" t="s">
        <v>969</v>
      </c>
      <c r="L82" s="83" t="s">
        <v>290</v>
      </c>
      <c r="M82" s="83" t="s">
        <v>154</v>
      </c>
      <c r="O82" s="298" t="s">
        <v>1320</v>
      </c>
    </row>
    <row r="83" spans="1:15" s="4" customFormat="1" ht="39.950000000000003" customHeight="1" x14ac:dyDescent="0.15">
      <c r="A83" s="117" t="s">
        <v>885</v>
      </c>
      <c r="B83" s="88" t="s">
        <v>294</v>
      </c>
      <c r="C83" s="81" t="s">
        <v>155</v>
      </c>
      <c r="D83" s="253" t="s">
        <v>295</v>
      </c>
      <c r="E83" s="150">
        <v>39925</v>
      </c>
      <c r="F83" s="150">
        <v>39934</v>
      </c>
      <c r="G83" s="83">
        <v>12</v>
      </c>
      <c r="H83" s="85" t="s">
        <v>970</v>
      </c>
      <c r="I83" s="80" t="s">
        <v>442</v>
      </c>
      <c r="J83" s="83" t="s">
        <v>971</v>
      </c>
      <c r="K83" s="83" t="s">
        <v>972</v>
      </c>
      <c r="L83" s="83" t="s">
        <v>290</v>
      </c>
      <c r="M83" s="83" t="s">
        <v>154</v>
      </c>
      <c r="O83" s="298" t="s">
        <v>1321</v>
      </c>
    </row>
    <row r="84" spans="1:15" s="4" customFormat="1" ht="39.950000000000003" customHeight="1" x14ac:dyDescent="0.15">
      <c r="A84" s="117" t="s">
        <v>885</v>
      </c>
      <c r="B84" s="88" t="s">
        <v>296</v>
      </c>
      <c r="C84" s="81" t="s">
        <v>135</v>
      </c>
      <c r="D84" s="253" t="s">
        <v>973</v>
      </c>
      <c r="E84" s="150">
        <v>43027</v>
      </c>
      <c r="F84" s="150">
        <v>43040</v>
      </c>
      <c r="G84" s="83">
        <v>13</v>
      </c>
      <c r="H84" s="85" t="s">
        <v>974</v>
      </c>
      <c r="I84" s="80" t="s">
        <v>443</v>
      </c>
      <c r="J84" s="83" t="s">
        <v>975</v>
      </c>
      <c r="K84" s="83" t="s">
        <v>976</v>
      </c>
      <c r="L84" s="83" t="s">
        <v>287</v>
      </c>
      <c r="M84" s="83" t="s">
        <v>154</v>
      </c>
      <c r="O84" s="298" t="s">
        <v>1322</v>
      </c>
    </row>
    <row r="85" spans="1:15" s="4" customFormat="1" ht="39.950000000000003" customHeight="1" x14ac:dyDescent="0.15">
      <c r="A85" s="117" t="s">
        <v>885</v>
      </c>
      <c r="B85" s="88" t="s">
        <v>297</v>
      </c>
      <c r="C85" s="81" t="s">
        <v>140</v>
      </c>
      <c r="D85" s="253" t="s">
        <v>295</v>
      </c>
      <c r="E85" s="150">
        <v>43083</v>
      </c>
      <c r="F85" s="150">
        <v>43111</v>
      </c>
      <c r="G85" s="83">
        <v>18</v>
      </c>
      <c r="H85" s="85" t="s">
        <v>977</v>
      </c>
      <c r="I85" s="80" t="s">
        <v>444</v>
      </c>
      <c r="J85" s="83" t="s">
        <v>978</v>
      </c>
      <c r="K85" s="83" t="s">
        <v>979</v>
      </c>
      <c r="L85" s="83" t="s">
        <v>287</v>
      </c>
      <c r="M85" s="83" t="s">
        <v>154</v>
      </c>
      <c r="O85" s="298" t="s">
        <v>1323</v>
      </c>
    </row>
    <row r="86" spans="1:15" s="4" customFormat="1" ht="39.950000000000003" customHeight="1" x14ac:dyDescent="0.15">
      <c r="A86" s="117" t="s">
        <v>885</v>
      </c>
      <c r="B86" s="58" t="s">
        <v>298</v>
      </c>
      <c r="C86" s="71" t="s">
        <v>272</v>
      </c>
      <c r="D86" s="251" t="s">
        <v>299</v>
      </c>
      <c r="E86" s="150">
        <v>39213</v>
      </c>
      <c r="F86" s="150">
        <v>39234</v>
      </c>
      <c r="G86" s="56">
        <v>49</v>
      </c>
      <c r="H86" s="77" t="s">
        <v>980</v>
      </c>
      <c r="I86" s="57" t="s">
        <v>445</v>
      </c>
      <c r="J86" s="56" t="s">
        <v>981</v>
      </c>
      <c r="K86" s="56" t="s">
        <v>982</v>
      </c>
      <c r="L86" s="56" t="s">
        <v>300</v>
      </c>
      <c r="M86" s="77" t="s">
        <v>151</v>
      </c>
      <c r="O86" s="298" t="s">
        <v>1324</v>
      </c>
    </row>
    <row r="87" spans="1:15" s="4" customFormat="1" ht="39.950000000000003" customHeight="1" x14ac:dyDescent="0.15">
      <c r="A87" s="117" t="s">
        <v>885</v>
      </c>
      <c r="B87" s="88" t="s">
        <v>301</v>
      </c>
      <c r="C87" s="199" t="s">
        <v>181</v>
      </c>
      <c r="D87" s="254" t="s">
        <v>1213</v>
      </c>
      <c r="E87" s="150">
        <v>45834</v>
      </c>
      <c r="F87" s="150">
        <v>45839</v>
      </c>
      <c r="G87" s="83">
        <v>30</v>
      </c>
      <c r="H87" s="85" t="s">
        <v>983</v>
      </c>
      <c r="I87" s="80" t="s">
        <v>446</v>
      </c>
      <c r="J87" s="83" t="s">
        <v>984</v>
      </c>
      <c r="K87" s="83" t="s">
        <v>985</v>
      </c>
      <c r="L87" s="83" t="s">
        <v>300</v>
      </c>
      <c r="M87" s="83" t="s">
        <v>154</v>
      </c>
      <c r="O87" s="298" t="s">
        <v>1325</v>
      </c>
    </row>
    <row r="88" spans="1:15" s="4" customFormat="1" ht="39.950000000000003" customHeight="1" x14ac:dyDescent="0.15">
      <c r="A88" s="117" t="s">
        <v>885</v>
      </c>
      <c r="B88" s="88" t="s">
        <v>303</v>
      </c>
      <c r="C88" s="81" t="s">
        <v>135</v>
      </c>
      <c r="D88" s="253" t="s">
        <v>986</v>
      </c>
      <c r="E88" s="150">
        <v>41999</v>
      </c>
      <c r="F88" s="150">
        <v>42024</v>
      </c>
      <c r="G88" s="83">
        <v>15</v>
      </c>
      <c r="H88" s="85" t="s">
        <v>987</v>
      </c>
      <c r="I88" s="80" t="s">
        <v>447</v>
      </c>
      <c r="J88" s="83" t="s">
        <v>988</v>
      </c>
      <c r="K88" s="83" t="s">
        <v>989</v>
      </c>
      <c r="L88" s="83" t="s">
        <v>300</v>
      </c>
      <c r="M88" s="83" t="s">
        <v>162</v>
      </c>
      <c r="O88" s="298" t="s">
        <v>1326</v>
      </c>
    </row>
    <row r="89" spans="1:15" s="4" customFormat="1" ht="39.950000000000003" customHeight="1" x14ac:dyDescent="0.15">
      <c r="A89" s="117" t="s">
        <v>885</v>
      </c>
      <c r="B89" s="88" t="s">
        <v>304</v>
      </c>
      <c r="C89" s="81" t="s">
        <v>135</v>
      </c>
      <c r="D89" s="253" t="s">
        <v>986</v>
      </c>
      <c r="E89" s="150">
        <v>42048</v>
      </c>
      <c r="F89" s="150">
        <v>42058</v>
      </c>
      <c r="G89" s="83">
        <v>9</v>
      </c>
      <c r="H89" s="85" t="s">
        <v>990</v>
      </c>
      <c r="I89" s="80" t="s">
        <v>305</v>
      </c>
      <c r="J89" s="83" t="s">
        <v>991</v>
      </c>
      <c r="K89" s="83" t="s">
        <v>992</v>
      </c>
      <c r="L89" s="83" t="s">
        <v>300</v>
      </c>
      <c r="M89" s="83" t="s">
        <v>162</v>
      </c>
      <c r="O89" s="302" t="s">
        <v>1327</v>
      </c>
    </row>
    <row r="90" spans="1:15" s="4" customFormat="1" ht="39.950000000000003" customHeight="1" x14ac:dyDescent="0.15">
      <c r="A90" s="117" t="s">
        <v>885</v>
      </c>
      <c r="B90" s="80" t="s">
        <v>306</v>
      </c>
      <c r="C90" s="81" t="s">
        <v>135</v>
      </c>
      <c r="D90" s="253" t="s">
        <v>302</v>
      </c>
      <c r="E90" s="150">
        <v>40326</v>
      </c>
      <c r="F90" s="150">
        <v>40326</v>
      </c>
      <c r="G90" s="83">
        <v>32</v>
      </c>
      <c r="H90" s="85" t="s">
        <v>993</v>
      </c>
      <c r="I90" s="60" t="s">
        <v>448</v>
      </c>
      <c r="J90" s="83" t="s">
        <v>994</v>
      </c>
      <c r="K90" s="83" t="s">
        <v>995</v>
      </c>
      <c r="L90" s="83" t="s">
        <v>307</v>
      </c>
      <c r="M90" s="83" t="s">
        <v>154</v>
      </c>
      <c r="O90" s="298" t="s">
        <v>1328</v>
      </c>
    </row>
    <row r="91" spans="1:15" s="4" customFormat="1" ht="39.75" customHeight="1" x14ac:dyDescent="0.15">
      <c r="A91" s="206" t="s">
        <v>885</v>
      </c>
      <c r="B91" s="198" t="s">
        <v>308</v>
      </c>
      <c r="C91" s="199" t="s">
        <v>135</v>
      </c>
      <c r="D91" s="254" t="s">
        <v>648</v>
      </c>
      <c r="E91" s="200">
        <v>44286</v>
      </c>
      <c r="F91" s="200">
        <v>44287</v>
      </c>
      <c r="G91" s="202">
        <v>40</v>
      </c>
      <c r="H91" s="203" t="s">
        <v>996</v>
      </c>
      <c r="I91" s="204" t="s">
        <v>309</v>
      </c>
      <c r="J91" s="202" t="s">
        <v>997</v>
      </c>
      <c r="K91" s="202" t="s">
        <v>998</v>
      </c>
      <c r="L91" s="202" t="s">
        <v>307</v>
      </c>
      <c r="M91" s="202" t="s">
        <v>154</v>
      </c>
      <c r="O91" s="298" t="s">
        <v>1329</v>
      </c>
    </row>
    <row r="92" spans="1:15" s="4" customFormat="1" ht="39.950000000000003" customHeight="1" x14ac:dyDescent="0.15">
      <c r="A92" s="117" t="s">
        <v>885</v>
      </c>
      <c r="B92" s="80" t="s">
        <v>999</v>
      </c>
      <c r="C92" s="81" t="s">
        <v>135</v>
      </c>
      <c r="D92" s="253" t="s">
        <v>302</v>
      </c>
      <c r="E92" s="150">
        <v>40960</v>
      </c>
      <c r="F92" s="150">
        <v>41000</v>
      </c>
      <c r="G92" s="83">
        <v>32</v>
      </c>
      <c r="H92" s="85" t="s">
        <v>1000</v>
      </c>
      <c r="I92" s="86" t="s">
        <v>449</v>
      </c>
      <c r="J92" s="83" t="s">
        <v>1001</v>
      </c>
      <c r="K92" s="83" t="s">
        <v>1002</v>
      </c>
      <c r="L92" s="83" t="s">
        <v>307</v>
      </c>
      <c r="M92" s="83" t="s">
        <v>154</v>
      </c>
      <c r="O92" s="298" t="s">
        <v>1330</v>
      </c>
    </row>
    <row r="93" spans="1:15" s="4" customFormat="1" ht="39.950000000000003" customHeight="1" x14ac:dyDescent="0.15">
      <c r="A93" s="117" t="s">
        <v>885</v>
      </c>
      <c r="B93" s="80" t="s">
        <v>310</v>
      </c>
      <c r="C93" s="81" t="s">
        <v>135</v>
      </c>
      <c r="D93" s="253" t="s">
        <v>1003</v>
      </c>
      <c r="E93" s="150">
        <v>42177</v>
      </c>
      <c r="F93" s="150">
        <v>39904</v>
      </c>
      <c r="G93" s="83">
        <v>22</v>
      </c>
      <c r="H93" s="85" t="s">
        <v>1004</v>
      </c>
      <c r="I93" s="60" t="s">
        <v>450</v>
      </c>
      <c r="J93" s="83" t="s">
        <v>1005</v>
      </c>
      <c r="K93" s="83" t="s">
        <v>1006</v>
      </c>
      <c r="L93" s="83" t="s">
        <v>307</v>
      </c>
      <c r="M93" s="83" t="s">
        <v>154</v>
      </c>
      <c r="O93" s="298" t="s">
        <v>1331</v>
      </c>
    </row>
    <row r="94" spans="1:15" s="4" customFormat="1" ht="39.950000000000003" customHeight="1" x14ac:dyDescent="0.15">
      <c r="A94" s="117" t="s">
        <v>885</v>
      </c>
      <c r="B94" s="88" t="s">
        <v>645</v>
      </c>
      <c r="C94" s="81" t="s">
        <v>135</v>
      </c>
      <c r="D94" s="253" t="s">
        <v>1007</v>
      </c>
      <c r="E94" s="150">
        <v>44125</v>
      </c>
      <c r="F94" s="150">
        <v>44136</v>
      </c>
      <c r="G94" s="83">
        <v>30</v>
      </c>
      <c r="H94" s="85" t="s">
        <v>1008</v>
      </c>
      <c r="I94" s="60" t="s">
        <v>638</v>
      </c>
      <c r="J94" s="83" t="s">
        <v>1009</v>
      </c>
      <c r="K94" s="83" t="s">
        <v>1010</v>
      </c>
      <c r="L94" s="83" t="s">
        <v>311</v>
      </c>
      <c r="M94" s="77" t="s">
        <v>151</v>
      </c>
      <c r="O94" s="298"/>
    </row>
    <row r="95" spans="1:15" s="4" customFormat="1" ht="39.950000000000003" customHeight="1" x14ac:dyDescent="0.15">
      <c r="A95" s="117" t="s">
        <v>885</v>
      </c>
      <c r="B95" s="60" t="s">
        <v>312</v>
      </c>
      <c r="C95" s="81" t="s">
        <v>135</v>
      </c>
      <c r="D95" s="253" t="s">
        <v>313</v>
      </c>
      <c r="E95" s="150">
        <v>42381</v>
      </c>
      <c r="F95" s="150">
        <v>42389</v>
      </c>
      <c r="G95" s="83">
        <v>57</v>
      </c>
      <c r="H95" s="85" t="s">
        <v>1011</v>
      </c>
      <c r="I95" s="60" t="s">
        <v>451</v>
      </c>
      <c r="J95" s="83" t="s">
        <v>1012</v>
      </c>
      <c r="K95" s="83" t="s">
        <v>1013</v>
      </c>
      <c r="L95" s="83" t="s">
        <v>314</v>
      </c>
      <c r="M95" s="83" t="s">
        <v>162</v>
      </c>
      <c r="O95" s="301" t="s">
        <v>1332</v>
      </c>
    </row>
    <row r="96" spans="1:15" s="4" customFormat="1" ht="39.950000000000003" customHeight="1" x14ac:dyDescent="0.15">
      <c r="A96" s="117" t="s">
        <v>885</v>
      </c>
      <c r="B96" s="88" t="s">
        <v>315</v>
      </c>
      <c r="C96" s="81" t="s">
        <v>135</v>
      </c>
      <c r="D96" s="253" t="s">
        <v>1014</v>
      </c>
      <c r="E96" s="150">
        <v>41542</v>
      </c>
      <c r="F96" s="150">
        <v>41548</v>
      </c>
      <c r="G96" s="83">
        <v>16</v>
      </c>
      <c r="H96" s="85" t="s">
        <v>1015</v>
      </c>
      <c r="I96" s="86" t="s">
        <v>452</v>
      </c>
      <c r="J96" s="83" t="s">
        <v>1016</v>
      </c>
      <c r="K96" s="83" t="s">
        <v>1017</v>
      </c>
      <c r="L96" s="83" t="s">
        <v>316</v>
      </c>
      <c r="M96" s="83" t="s">
        <v>154</v>
      </c>
      <c r="O96" s="301"/>
    </row>
    <row r="97" spans="1:15" s="4" customFormat="1" ht="39.950000000000003" customHeight="1" x14ac:dyDescent="0.15">
      <c r="A97" s="117" t="s">
        <v>885</v>
      </c>
      <c r="B97" s="88" t="s">
        <v>1215</v>
      </c>
      <c r="C97" s="81" t="s">
        <v>81</v>
      </c>
      <c r="D97" s="253" t="s">
        <v>1216</v>
      </c>
      <c r="E97" s="150">
        <v>45719</v>
      </c>
      <c r="F97" s="150">
        <v>45748</v>
      </c>
      <c r="G97" s="83">
        <v>20</v>
      </c>
      <c r="H97" s="85" t="s">
        <v>1217</v>
      </c>
      <c r="I97" s="86" t="s">
        <v>1218</v>
      </c>
      <c r="J97" s="83" t="s">
        <v>1219</v>
      </c>
      <c r="K97" s="83" t="s">
        <v>1220</v>
      </c>
      <c r="L97" s="83" t="s">
        <v>316</v>
      </c>
      <c r="M97" s="83" t="s">
        <v>154</v>
      </c>
      <c r="O97" s="298" t="s">
        <v>1333</v>
      </c>
    </row>
    <row r="98" spans="1:15" s="4" customFormat="1" ht="24.75" customHeight="1" x14ac:dyDescent="0.15">
      <c r="A98" s="126"/>
      <c r="B98" s="113" t="s">
        <v>317</v>
      </c>
      <c r="C98" s="114"/>
      <c r="D98" s="115">
        <f>SUM(D99:D100)</f>
        <v>44</v>
      </c>
      <c r="E98" s="110" t="s">
        <v>205</v>
      </c>
      <c r="F98" s="116"/>
      <c r="G98" s="154">
        <f>SUM(G54:G97)</f>
        <v>1135</v>
      </c>
      <c r="H98" s="127"/>
      <c r="I98" s="96"/>
      <c r="J98" s="97"/>
      <c r="K98" s="97"/>
      <c r="L98" s="97"/>
      <c r="M98" s="98"/>
      <c r="O98" s="294"/>
    </row>
    <row r="99" spans="1:15" s="4" customFormat="1" ht="31.5" customHeight="1" x14ac:dyDescent="0.15">
      <c r="A99" s="126"/>
      <c r="B99" s="99" t="s">
        <v>206</v>
      </c>
      <c r="C99" s="100"/>
      <c r="D99" s="101">
        <f>COUNTIF(M54:M97,B99)</f>
        <v>5</v>
      </c>
      <c r="E99" s="102" t="s">
        <v>249</v>
      </c>
      <c r="F99" s="103"/>
      <c r="G99" s="152">
        <f>SUMIF(M54:M97,B99,G54:G97)</f>
        <v>211</v>
      </c>
      <c r="H99" s="127"/>
      <c r="I99" s="96"/>
      <c r="J99" s="97"/>
      <c r="K99" s="97"/>
      <c r="L99" s="97"/>
      <c r="M99" s="98"/>
      <c r="O99" s="294"/>
    </row>
    <row r="100" spans="1:15" s="4" customFormat="1" ht="31.5" customHeight="1" x14ac:dyDescent="0.15">
      <c r="A100" s="126"/>
      <c r="B100" s="107" t="s">
        <v>207</v>
      </c>
      <c r="C100" s="108"/>
      <c r="D100" s="109">
        <f>COUNTIF(M54:M97,B100)</f>
        <v>39</v>
      </c>
      <c r="E100" s="110" t="s">
        <v>249</v>
      </c>
      <c r="F100" s="110"/>
      <c r="G100" s="151">
        <f>SUMIF(M54:M97,B100,G54:G97)</f>
        <v>924</v>
      </c>
      <c r="H100" s="127"/>
      <c r="I100" s="96"/>
      <c r="J100" s="97"/>
      <c r="K100" s="97"/>
      <c r="L100" s="97"/>
      <c r="M100" s="98"/>
      <c r="O100" s="294"/>
    </row>
    <row r="101" spans="1:15" s="4" customFormat="1" ht="39.950000000000003" customHeight="1" x14ac:dyDescent="0.15">
      <c r="A101" s="128" t="s">
        <v>141</v>
      </c>
      <c r="B101" s="80" t="s">
        <v>1018</v>
      </c>
      <c r="C101" s="280" t="s">
        <v>149</v>
      </c>
      <c r="D101" s="258" t="s">
        <v>1019</v>
      </c>
      <c r="E101" s="150">
        <v>38776</v>
      </c>
      <c r="F101" s="150">
        <v>38808</v>
      </c>
      <c r="G101" s="83">
        <v>23</v>
      </c>
      <c r="H101" s="85" t="s">
        <v>1020</v>
      </c>
      <c r="I101" s="80" t="s">
        <v>453</v>
      </c>
      <c r="J101" s="83" t="s">
        <v>1021</v>
      </c>
      <c r="K101" s="83" t="s">
        <v>1022</v>
      </c>
      <c r="L101" s="83" t="s">
        <v>318</v>
      </c>
      <c r="M101" s="83" t="s">
        <v>151</v>
      </c>
      <c r="O101" s="301" t="s">
        <v>1158</v>
      </c>
    </row>
    <row r="102" spans="1:15" ht="39.950000000000003" customHeight="1" x14ac:dyDescent="0.15">
      <c r="A102" s="128" t="s">
        <v>141</v>
      </c>
      <c r="B102" s="80" t="s">
        <v>454</v>
      </c>
      <c r="C102" s="141" t="s">
        <v>272</v>
      </c>
      <c r="D102" s="258" t="s">
        <v>319</v>
      </c>
      <c r="E102" s="150">
        <v>43122</v>
      </c>
      <c r="F102" s="150">
        <v>43191</v>
      </c>
      <c r="G102" s="83">
        <v>18</v>
      </c>
      <c r="H102" s="85" t="s">
        <v>1023</v>
      </c>
      <c r="I102" s="80" t="s">
        <v>320</v>
      </c>
      <c r="J102" s="83" t="s">
        <v>1024</v>
      </c>
      <c r="K102" s="83" t="s">
        <v>1025</v>
      </c>
      <c r="L102" s="83" t="s">
        <v>318</v>
      </c>
      <c r="M102" s="83" t="s">
        <v>154</v>
      </c>
      <c r="O102" s="80" t="s">
        <v>1334</v>
      </c>
    </row>
    <row r="103" spans="1:15" s="4" customFormat="1" ht="39.950000000000003" customHeight="1" x14ac:dyDescent="0.15">
      <c r="A103" s="128" t="s">
        <v>141</v>
      </c>
      <c r="B103" s="80" t="s">
        <v>321</v>
      </c>
      <c r="C103" s="141" t="s">
        <v>272</v>
      </c>
      <c r="D103" s="258" t="s">
        <v>319</v>
      </c>
      <c r="E103" s="150">
        <v>39295</v>
      </c>
      <c r="F103" s="150">
        <v>35855</v>
      </c>
      <c r="G103" s="83">
        <v>18</v>
      </c>
      <c r="H103" s="85" t="s">
        <v>1026</v>
      </c>
      <c r="I103" s="80" t="s">
        <v>322</v>
      </c>
      <c r="J103" s="83" t="s">
        <v>1027</v>
      </c>
      <c r="K103" s="83" t="s">
        <v>1028</v>
      </c>
      <c r="L103" s="83" t="s">
        <v>318</v>
      </c>
      <c r="M103" s="83" t="s">
        <v>154</v>
      </c>
      <c r="O103" s="301" t="s">
        <v>1335</v>
      </c>
    </row>
    <row r="104" spans="1:15" s="4" customFormat="1" ht="39.950000000000003" customHeight="1" x14ac:dyDescent="0.15">
      <c r="A104" s="128" t="s">
        <v>141</v>
      </c>
      <c r="B104" s="80" t="s">
        <v>323</v>
      </c>
      <c r="C104" s="141" t="s">
        <v>272</v>
      </c>
      <c r="D104" s="258" t="s">
        <v>319</v>
      </c>
      <c r="E104" s="150">
        <v>39295</v>
      </c>
      <c r="F104" s="150">
        <v>37226</v>
      </c>
      <c r="G104" s="83">
        <v>30</v>
      </c>
      <c r="H104" s="85" t="s">
        <v>1023</v>
      </c>
      <c r="I104" s="80" t="s">
        <v>324</v>
      </c>
      <c r="J104" s="83" t="s">
        <v>1029</v>
      </c>
      <c r="K104" s="83" t="s">
        <v>1030</v>
      </c>
      <c r="L104" s="83" t="s">
        <v>318</v>
      </c>
      <c r="M104" s="83" t="s">
        <v>154</v>
      </c>
      <c r="O104" s="301" t="s">
        <v>1336</v>
      </c>
    </row>
    <row r="105" spans="1:15" s="4" customFormat="1" ht="39.950000000000003" customHeight="1" x14ac:dyDescent="0.15">
      <c r="A105" s="128" t="s">
        <v>141</v>
      </c>
      <c r="B105" s="80" t="s">
        <v>325</v>
      </c>
      <c r="C105" s="141" t="s">
        <v>272</v>
      </c>
      <c r="D105" s="258" t="s">
        <v>319</v>
      </c>
      <c r="E105" s="150">
        <v>39295</v>
      </c>
      <c r="F105" s="150">
        <v>37408</v>
      </c>
      <c r="G105" s="83">
        <v>24</v>
      </c>
      <c r="H105" s="85" t="s">
        <v>1023</v>
      </c>
      <c r="I105" s="80" t="s">
        <v>326</v>
      </c>
      <c r="J105" s="83" t="s">
        <v>1031</v>
      </c>
      <c r="K105" s="83" t="s">
        <v>1032</v>
      </c>
      <c r="L105" s="83" t="s">
        <v>318</v>
      </c>
      <c r="M105" s="83" t="s">
        <v>154</v>
      </c>
      <c r="O105" s="301" t="s">
        <v>1337</v>
      </c>
    </row>
    <row r="106" spans="1:15" s="4" customFormat="1" ht="39.950000000000003" customHeight="1" x14ac:dyDescent="0.15">
      <c r="A106" s="128" t="s">
        <v>141</v>
      </c>
      <c r="B106" s="80" t="s">
        <v>327</v>
      </c>
      <c r="C106" s="141" t="s">
        <v>272</v>
      </c>
      <c r="D106" s="258" t="s">
        <v>319</v>
      </c>
      <c r="E106" s="150">
        <v>39295</v>
      </c>
      <c r="F106" s="150">
        <v>37908</v>
      </c>
      <c r="G106" s="83">
        <v>30</v>
      </c>
      <c r="H106" s="85" t="s">
        <v>1023</v>
      </c>
      <c r="I106" s="80" t="s">
        <v>328</v>
      </c>
      <c r="J106" s="83" t="s">
        <v>1033</v>
      </c>
      <c r="K106" s="83" t="s">
        <v>1034</v>
      </c>
      <c r="L106" s="83" t="s">
        <v>318</v>
      </c>
      <c r="M106" s="83" t="s">
        <v>154</v>
      </c>
      <c r="O106" s="301" t="s">
        <v>1338</v>
      </c>
    </row>
    <row r="107" spans="1:15" s="4" customFormat="1" ht="39.950000000000003" customHeight="1" x14ac:dyDescent="0.15">
      <c r="A107" s="128" t="s">
        <v>141</v>
      </c>
      <c r="B107" s="88" t="s">
        <v>455</v>
      </c>
      <c r="C107" s="141" t="s">
        <v>149</v>
      </c>
      <c r="D107" s="258" t="s">
        <v>1035</v>
      </c>
      <c r="E107" s="150">
        <v>38912</v>
      </c>
      <c r="F107" s="150">
        <v>38412</v>
      </c>
      <c r="G107" s="83">
        <v>28</v>
      </c>
      <c r="H107" s="85" t="s">
        <v>1036</v>
      </c>
      <c r="I107" s="80" t="s">
        <v>456</v>
      </c>
      <c r="J107" s="83" t="s">
        <v>1037</v>
      </c>
      <c r="K107" s="83" t="s">
        <v>329</v>
      </c>
      <c r="L107" s="83" t="s">
        <v>318</v>
      </c>
      <c r="M107" s="83" t="s">
        <v>154</v>
      </c>
      <c r="O107" s="301" t="s">
        <v>1339</v>
      </c>
    </row>
    <row r="108" spans="1:15" s="4" customFormat="1" ht="39.950000000000003" customHeight="1" x14ac:dyDescent="0.15">
      <c r="A108" s="128" t="s">
        <v>141</v>
      </c>
      <c r="B108" s="80" t="s">
        <v>457</v>
      </c>
      <c r="C108" s="141" t="s">
        <v>275</v>
      </c>
      <c r="D108" s="258" t="s">
        <v>330</v>
      </c>
      <c r="E108" s="150">
        <v>38957</v>
      </c>
      <c r="F108" s="150">
        <v>38139</v>
      </c>
      <c r="G108" s="83">
        <v>55</v>
      </c>
      <c r="H108" s="85" t="s">
        <v>1038</v>
      </c>
      <c r="I108" s="80" t="s">
        <v>458</v>
      </c>
      <c r="J108" s="83" t="s">
        <v>1039</v>
      </c>
      <c r="K108" s="83" t="s">
        <v>1040</v>
      </c>
      <c r="L108" s="83" t="s">
        <v>318</v>
      </c>
      <c r="M108" s="83" t="s">
        <v>154</v>
      </c>
      <c r="O108" s="301" t="s">
        <v>1340</v>
      </c>
    </row>
    <row r="109" spans="1:15" s="4" customFormat="1" ht="39.950000000000003" customHeight="1" x14ac:dyDescent="0.15">
      <c r="A109" s="128" t="s">
        <v>141</v>
      </c>
      <c r="B109" s="80" t="s">
        <v>331</v>
      </c>
      <c r="C109" s="141" t="s">
        <v>259</v>
      </c>
      <c r="D109" s="256" t="s">
        <v>260</v>
      </c>
      <c r="E109" s="150">
        <v>39051</v>
      </c>
      <c r="F109" s="150">
        <v>38443</v>
      </c>
      <c r="G109" s="83">
        <v>12</v>
      </c>
      <c r="H109" s="85" t="s">
        <v>1041</v>
      </c>
      <c r="I109" s="80" t="s">
        <v>332</v>
      </c>
      <c r="J109" s="83" t="s">
        <v>1042</v>
      </c>
      <c r="K109" s="128" t="s">
        <v>1043</v>
      </c>
      <c r="L109" s="83" t="s">
        <v>318</v>
      </c>
      <c r="M109" s="83" t="s">
        <v>154</v>
      </c>
      <c r="O109" s="301" t="s">
        <v>1341</v>
      </c>
    </row>
    <row r="110" spans="1:15" s="4" customFormat="1" ht="39.950000000000003" customHeight="1" x14ac:dyDescent="0.15">
      <c r="A110" s="128" t="s">
        <v>141</v>
      </c>
      <c r="B110" s="80" t="s">
        <v>333</v>
      </c>
      <c r="C110" s="141" t="s">
        <v>149</v>
      </c>
      <c r="D110" s="253" t="s">
        <v>334</v>
      </c>
      <c r="E110" s="150">
        <v>39687</v>
      </c>
      <c r="F110" s="150">
        <v>39692</v>
      </c>
      <c r="G110" s="83">
        <v>25</v>
      </c>
      <c r="H110" s="85" t="s">
        <v>1044</v>
      </c>
      <c r="I110" s="80" t="s">
        <v>335</v>
      </c>
      <c r="J110" s="83" t="s">
        <v>1241</v>
      </c>
      <c r="K110" s="128" t="s">
        <v>1045</v>
      </c>
      <c r="L110" s="83" t="s">
        <v>318</v>
      </c>
      <c r="M110" s="83" t="s">
        <v>154</v>
      </c>
      <c r="O110" s="298" t="s">
        <v>1342</v>
      </c>
    </row>
    <row r="111" spans="1:15" s="4" customFormat="1" ht="39.950000000000003" customHeight="1" x14ac:dyDescent="0.15">
      <c r="A111" s="128" t="s">
        <v>141</v>
      </c>
      <c r="B111" s="80" t="s">
        <v>1046</v>
      </c>
      <c r="C111" s="141" t="s">
        <v>149</v>
      </c>
      <c r="D111" s="253" t="s">
        <v>1035</v>
      </c>
      <c r="E111" s="150">
        <v>39843</v>
      </c>
      <c r="F111" s="150">
        <v>38231</v>
      </c>
      <c r="G111" s="83">
        <v>23</v>
      </c>
      <c r="H111" s="85" t="s">
        <v>1047</v>
      </c>
      <c r="I111" s="80" t="s">
        <v>336</v>
      </c>
      <c r="J111" s="83" t="s">
        <v>1048</v>
      </c>
      <c r="K111" s="128" t="s">
        <v>1049</v>
      </c>
      <c r="L111" s="83" t="s">
        <v>318</v>
      </c>
      <c r="M111" s="83" t="s">
        <v>154</v>
      </c>
      <c r="O111" s="298" t="s">
        <v>1343</v>
      </c>
    </row>
    <row r="112" spans="1:15" s="4" customFormat="1" ht="39.950000000000003" customHeight="1" x14ac:dyDescent="0.15">
      <c r="A112" s="128" t="s">
        <v>141</v>
      </c>
      <c r="B112" s="80" t="s">
        <v>337</v>
      </c>
      <c r="C112" s="141" t="s">
        <v>155</v>
      </c>
      <c r="D112" s="258" t="s">
        <v>1050</v>
      </c>
      <c r="E112" s="150">
        <v>39170</v>
      </c>
      <c r="F112" s="150">
        <v>38817</v>
      </c>
      <c r="G112" s="83">
        <v>20</v>
      </c>
      <c r="H112" s="85" t="s">
        <v>1051</v>
      </c>
      <c r="I112" s="80" t="s">
        <v>338</v>
      </c>
      <c r="J112" s="83" t="s">
        <v>1052</v>
      </c>
      <c r="K112" s="128" t="s">
        <v>1053</v>
      </c>
      <c r="L112" s="83" t="s">
        <v>318</v>
      </c>
      <c r="M112" s="83" t="s">
        <v>154</v>
      </c>
      <c r="O112" s="301" t="s">
        <v>1344</v>
      </c>
    </row>
    <row r="113" spans="1:15" s="4" customFormat="1" ht="39.950000000000003" customHeight="1" x14ac:dyDescent="0.15">
      <c r="A113" s="128" t="s">
        <v>141</v>
      </c>
      <c r="B113" s="58" t="s">
        <v>651</v>
      </c>
      <c r="C113" s="259" t="s">
        <v>149</v>
      </c>
      <c r="D113" s="260" t="s">
        <v>652</v>
      </c>
      <c r="E113" s="150">
        <v>44511</v>
      </c>
      <c r="F113" s="150">
        <v>39722</v>
      </c>
      <c r="G113" s="56">
        <v>10</v>
      </c>
      <c r="H113" s="85" t="s">
        <v>1054</v>
      </c>
      <c r="I113" s="55" t="s">
        <v>339</v>
      </c>
      <c r="J113" s="83" t="s">
        <v>1055</v>
      </c>
      <c r="K113" s="83" t="s">
        <v>1056</v>
      </c>
      <c r="L113" s="83" t="s">
        <v>318</v>
      </c>
      <c r="M113" s="77" t="s">
        <v>154</v>
      </c>
      <c r="O113" s="298" t="s">
        <v>1345</v>
      </c>
    </row>
    <row r="114" spans="1:15" s="4" customFormat="1" ht="39.950000000000003" customHeight="1" x14ac:dyDescent="0.15">
      <c r="A114" s="128" t="s">
        <v>141</v>
      </c>
      <c r="B114" s="88" t="s">
        <v>1208</v>
      </c>
      <c r="C114" s="281" t="s">
        <v>259</v>
      </c>
      <c r="D114" s="278" t="s">
        <v>340</v>
      </c>
      <c r="E114" s="150">
        <v>45747</v>
      </c>
      <c r="F114" s="150">
        <v>45748</v>
      </c>
      <c r="G114" s="131">
        <v>50</v>
      </c>
      <c r="H114" s="85" t="s">
        <v>1209</v>
      </c>
      <c r="I114" s="130" t="s">
        <v>1210</v>
      </c>
      <c r="J114" s="83" t="s">
        <v>1211</v>
      </c>
      <c r="K114" s="83" t="s">
        <v>1212</v>
      </c>
      <c r="L114" s="131" t="s">
        <v>341</v>
      </c>
      <c r="M114" s="131" t="s">
        <v>154</v>
      </c>
      <c r="O114" s="301" t="s">
        <v>1346</v>
      </c>
    </row>
    <row r="115" spans="1:15" s="4" customFormat="1" ht="39.950000000000003" customHeight="1" x14ac:dyDescent="0.15">
      <c r="A115" s="128" t="s">
        <v>141</v>
      </c>
      <c r="B115" s="80" t="s">
        <v>1057</v>
      </c>
      <c r="C115" s="280" t="s">
        <v>149</v>
      </c>
      <c r="D115" s="258" t="s">
        <v>1019</v>
      </c>
      <c r="E115" s="150">
        <v>40294</v>
      </c>
      <c r="F115" s="150">
        <v>40263</v>
      </c>
      <c r="G115" s="131">
        <v>19</v>
      </c>
      <c r="H115" s="85" t="s">
        <v>1020</v>
      </c>
      <c r="I115" s="130" t="s">
        <v>459</v>
      </c>
      <c r="J115" s="83" t="s">
        <v>1058</v>
      </c>
      <c r="K115" s="83" t="s">
        <v>1059</v>
      </c>
      <c r="L115" s="131" t="s">
        <v>341</v>
      </c>
      <c r="M115" s="131" t="s">
        <v>154</v>
      </c>
      <c r="O115" s="301" t="s">
        <v>1347</v>
      </c>
    </row>
    <row r="116" spans="1:15" s="4" customFormat="1" ht="39.950000000000003" customHeight="1" x14ac:dyDescent="0.15">
      <c r="A116" s="128" t="s">
        <v>141</v>
      </c>
      <c r="B116" s="80" t="s">
        <v>342</v>
      </c>
      <c r="C116" s="280" t="s">
        <v>259</v>
      </c>
      <c r="D116" s="303" t="s">
        <v>343</v>
      </c>
      <c r="E116" s="150">
        <v>40652</v>
      </c>
      <c r="F116" s="150">
        <v>40664</v>
      </c>
      <c r="G116" s="131">
        <v>16</v>
      </c>
      <c r="H116" s="85" t="s">
        <v>1060</v>
      </c>
      <c r="I116" s="130" t="s">
        <v>460</v>
      </c>
      <c r="J116" s="83" t="s">
        <v>1061</v>
      </c>
      <c r="K116" s="83" t="s">
        <v>1062</v>
      </c>
      <c r="L116" s="131" t="s">
        <v>341</v>
      </c>
      <c r="M116" s="131" t="s">
        <v>154</v>
      </c>
      <c r="O116" s="301" t="s">
        <v>1348</v>
      </c>
    </row>
    <row r="117" spans="1:15" s="4" customFormat="1" ht="39.950000000000003" customHeight="1" x14ac:dyDescent="0.15">
      <c r="A117" s="128" t="s">
        <v>141</v>
      </c>
      <c r="B117" s="88" t="s">
        <v>1063</v>
      </c>
      <c r="C117" s="280" t="s">
        <v>135</v>
      </c>
      <c r="D117" s="258" t="s">
        <v>1063</v>
      </c>
      <c r="E117" s="150">
        <v>41071</v>
      </c>
      <c r="F117" s="150">
        <v>41071</v>
      </c>
      <c r="G117" s="156">
        <v>30</v>
      </c>
      <c r="H117" s="85" t="s">
        <v>1064</v>
      </c>
      <c r="I117" s="54" t="s">
        <v>344</v>
      </c>
      <c r="J117" s="83" t="s">
        <v>1065</v>
      </c>
      <c r="K117" s="83" t="s">
        <v>1066</v>
      </c>
      <c r="L117" s="131" t="s">
        <v>318</v>
      </c>
      <c r="M117" s="131" t="s">
        <v>154</v>
      </c>
      <c r="O117" s="301" t="s">
        <v>1349</v>
      </c>
    </row>
    <row r="118" spans="1:15" s="4" customFormat="1" ht="39.950000000000003" customHeight="1" x14ac:dyDescent="0.15">
      <c r="A118" s="128" t="s">
        <v>141</v>
      </c>
      <c r="B118" s="88" t="s">
        <v>345</v>
      </c>
      <c r="C118" s="280" t="s">
        <v>135</v>
      </c>
      <c r="D118" s="258" t="s">
        <v>1067</v>
      </c>
      <c r="E118" s="150">
        <v>41249</v>
      </c>
      <c r="F118" s="150">
        <v>41253</v>
      </c>
      <c r="G118" s="156">
        <v>19</v>
      </c>
      <c r="H118" s="85" t="s">
        <v>1068</v>
      </c>
      <c r="I118" s="54" t="s">
        <v>346</v>
      </c>
      <c r="J118" s="128" t="s">
        <v>1069</v>
      </c>
      <c r="K118" s="128" t="s">
        <v>1070</v>
      </c>
      <c r="L118" s="131" t="s">
        <v>318</v>
      </c>
      <c r="M118" s="131" t="s">
        <v>154</v>
      </c>
      <c r="O118" s="298" t="s">
        <v>1350</v>
      </c>
    </row>
    <row r="119" spans="1:15" s="4" customFormat="1" ht="39.950000000000003" customHeight="1" x14ac:dyDescent="0.15">
      <c r="A119" s="128" t="s">
        <v>141</v>
      </c>
      <c r="B119" s="88" t="s">
        <v>347</v>
      </c>
      <c r="C119" s="280" t="s">
        <v>135</v>
      </c>
      <c r="D119" s="258" t="s">
        <v>1071</v>
      </c>
      <c r="E119" s="150">
        <v>41536</v>
      </c>
      <c r="F119" s="150">
        <v>41548</v>
      </c>
      <c r="G119" s="156">
        <v>15</v>
      </c>
      <c r="H119" s="85" t="s">
        <v>1072</v>
      </c>
      <c r="I119" s="54" t="s">
        <v>461</v>
      </c>
      <c r="J119" s="83" t="s">
        <v>1073</v>
      </c>
      <c r="K119" s="83" t="s">
        <v>1074</v>
      </c>
      <c r="L119" s="131" t="s">
        <v>318</v>
      </c>
      <c r="M119" s="131" t="s">
        <v>154</v>
      </c>
      <c r="O119" s="298" t="s">
        <v>1351</v>
      </c>
    </row>
    <row r="120" spans="1:15" s="4" customFormat="1" ht="39.950000000000003" customHeight="1" x14ac:dyDescent="0.15">
      <c r="A120" s="128" t="s">
        <v>141</v>
      </c>
      <c r="B120" s="88" t="s">
        <v>348</v>
      </c>
      <c r="C120" s="280" t="s">
        <v>135</v>
      </c>
      <c r="D120" s="258" t="s">
        <v>349</v>
      </c>
      <c r="E120" s="150">
        <v>41969</v>
      </c>
      <c r="F120" s="150">
        <v>42111</v>
      </c>
      <c r="G120" s="156">
        <v>20</v>
      </c>
      <c r="H120" s="85" t="s">
        <v>1075</v>
      </c>
      <c r="I120" s="54" t="s">
        <v>462</v>
      </c>
      <c r="J120" s="128" t="s">
        <v>1076</v>
      </c>
      <c r="K120" s="83" t="s">
        <v>1077</v>
      </c>
      <c r="L120" s="131" t="s">
        <v>350</v>
      </c>
      <c r="M120" s="131" t="s">
        <v>154</v>
      </c>
      <c r="O120" s="298" t="s">
        <v>1352</v>
      </c>
    </row>
    <row r="121" spans="1:15" s="4" customFormat="1" ht="39.950000000000003" customHeight="1" x14ac:dyDescent="0.15">
      <c r="A121" s="128" t="s">
        <v>141</v>
      </c>
      <c r="B121" s="88" t="s">
        <v>351</v>
      </c>
      <c r="C121" s="280" t="s">
        <v>135</v>
      </c>
      <c r="D121" s="258" t="s">
        <v>1078</v>
      </c>
      <c r="E121" s="150">
        <v>42522</v>
      </c>
      <c r="F121" s="150">
        <v>42522</v>
      </c>
      <c r="G121" s="156">
        <v>16</v>
      </c>
      <c r="H121" s="85" t="s">
        <v>1079</v>
      </c>
      <c r="I121" s="54" t="s">
        <v>352</v>
      </c>
      <c r="J121" s="128" t="s">
        <v>1080</v>
      </c>
      <c r="K121" s="83" t="s">
        <v>730</v>
      </c>
      <c r="L121" s="131" t="s">
        <v>318</v>
      </c>
      <c r="M121" s="131" t="s">
        <v>154</v>
      </c>
      <c r="O121" s="292" t="s">
        <v>1353</v>
      </c>
    </row>
    <row r="122" spans="1:15" s="4" customFormat="1" ht="39.950000000000003" customHeight="1" x14ac:dyDescent="0.15">
      <c r="A122" s="163" t="s">
        <v>141</v>
      </c>
      <c r="B122" s="190" t="s">
        <v>485</v>
      </c>
      <c r="C122" s="282" t="s">
        <v>135</v>
      </c>
      <c r="D122" s="261" t="s">
        <v>1067</v>
      </c>
      <c r="E122" s="164">
        <v>43882</v>
      </c>
      <c r="F122" s="164">
        <v>44058</v>
      </c>
      <c r="G122" s="162">
        <v>4</v>
      </c>
      <c r="H122" s="161" t="s">
        <v>1068</v>
      </c>
      <c r="I122" s="160" t="s">
        <v>486</v>
      </c>
      <c r="J122" s="163" t="s">
        <v>1081</v>
      </c>
      <c r="K122" s="163" t="s">
        <v>1070</v>
      </c>
      <c r="L122" s="158" t="s">
        <v>318</v>
      </c>
      <c r="M122" s="159" t="s">
        <v>154</v>
      </c>
      <c r="O122" s="301" t="s">
        <v>1354</v>
      </c>
    </row>
    <row r="123" spans="1:15" s="4" customFormat="1" ht="39" customHeight="1" x14ac:dyDescent="0.15">
      <c r="A123" s="128" t="s">
        <v>141</v>
      </c>
      <c r="B123" s="88" t="s">
        <v>655</v>
      </c>
      <c r="C123" s="141" t="s">
        <v>149</v>
      </c>
      <c r="D123" s="253" t="s">
        <v>653</v>
      </c>
      <c r="E123" s="150">
        <v>44538</v>
      </c>
      <c r="F123" s="150">
        <v>44550</v>
      </c>
      <c r="G123" s="83">
        <v>5</v>
      </c>
      <c r="H123" s="85" t="s">
        <v>1082</v>
      </c>
      <c r="I123" s="86" t="s">
        <v>654</v>
      </c>
      <c r="J123" s="83" t="s">
        <v>1083</v>
      </c>
      <c r="K123" s="83" t="s">
        <v>1084</v>
      </c>
      <c r="L123" s="83" t="s">
        <v>318</v>
      </c>
      <c r="M123" s="83" t="s">
        <v>154</v>
      </c>
      <c r="O123" s="113"/>
    </row>
    <row r="124" spans="1:15" s="4" customFormat="1" ht="39" customHeight="1" x14ac:dyDescent="0.15">
      <c r="A124" s="128" t="s">
        <v>141</v>
      </c>
      <c r="B124" s="88" t="s">
        <v>1085</v>
      </c>
      <c r="C124" s="141" t="s">
        <v>135</v>
      </c>
      <c r="D124" s="253" t="s">
        <v>1086</v>
      </c>
      <c r="E124" s="150">
        <v>44939</v>
      </c>
      <c r="F124" s="150">
        <v>44958</v>
      </c>
      <c r="G124" s="83">
        <v>30</v>
      </c>
      <c r="H124" s="85" t="s">
        <v>1087</v>
      </c>
      <c r="I124" s="86" t="s">
        <v>1088</v>
      </c>
      <c r="J124" s="83" t="s">
        <v>1089</v>
      </c>
      <c r="K124" s="83" t="s">
        <v>1090</v>
      </c>
      <c r="L124" s="83" t="s">
        <v>318</v>
      </c>
      <c r="M124" s="83" t="s">
        <v>162</v>
      </c>
      <c r="O124" s="113"/>
    </row>
    <row r="125" spans="1:15" s="4" customFormat="1" ht="39" customHeight="1" x14ac:dyDescent="0.15">
      <c r="A125" s="128" t="s">
        <v>357</v>
      </c>
      <c r="B125" s="88" t="s">
        <v>1184</v>
      </c>
      <c r="C125" s="141" t="s">
        <v>140</v>
      </c>
      <c r="D125" s="253" t="s">
        <v>1185</v>
      </c>
      <c r="E125" s="150">
        <v>45366</v>
      </c>
      <c r="F125" s="150">
        <v>45383</v>
      </c>
      <c r="G125" s="83">
        <v>128</v>
      </c>
      <c r="H125" s="85" t="s">
        <v>1186</v>
      </c>
      <c r="I125" s="86" t="s">
        <v>1187</v>
      </c>
      <c r="J125" s="83" t="s">
        <v>1188</v>
      </c>
      <c r="K125" s="83" t="s">
        <v>1189</v>
      </c>
      <c r="L125" s="83" t="s">
        <v>318</v>
      </c>
      <c r="M125" s="83" t="s">
        <v>1190</v>
      </c>
      <c r="O125" s="113"/>
    </row>
    <row r="126" spans="1:15" s="4" customFormat="1" ht="39" customHeight="1" x14ac:dyDescent="0.15">
      <c r="A126" s="128" t="s">
        <v>357</v>
      </c>
      <c r="B126" s="88" t="s">
        <v>1199</v>
      </c>
      <c r="C126" s="141" t="s">
        <v>135</v>
      </c>
      <c r="D126" s="253" t="s">
        <v>653</v>
      </c>
      <c r="E126" s="150">
        <v>45474</v>
      </c>
      <c r="F126" s="150">
        <v>45323</v>
      </c>
      <c r="G126" s="83">
        <v>7</v>
      </c>
      <c r="H126" s="85" t="s">
        <v>1200</v>
      </c>
      <c r="I126" s="86" t="s">
        <v>1201</v>
      </c>
      <c r="J126" s="83" t="s">
        <v>1202</v>
      </c>
      <c r="K126" s="83" t="s">
        <v>1203</v>
      </c>
      <c r="L126" s="83" t="s">
        <v>350</v>
      </c>
      <c r="M126" s="83" t="s">
        <v>162</v>
      </c>
      <c r="O126" s="113"/>
    </row>
    <row r="127" spans="1:15" s="4" customFormat="1" ht="39.950000000000003" customHeight="1" x14ac:dyDescent="0.15">
      <c r="A127" s="128" t="s">
        <v>141</v>
      </c>
      <c r="B127" s="80" t="s">
        <v>1091</v>
      </c>
      <c r="C127" s="141" t="s">
        <v>155</v>
      </c>
      <c r="D127" s="258" t="s">
        <v>1050</v>
      </c>
      <c r="E127" s="150">
        <v>39055</v>
      </c>
      <c r="F127" s="150">
        <v>38078</v>
      </c>
      <c r="G127" s="83">
        <v>15</v>
      </c>
      <c r="H127" s="85" t="s">
        <v>1092</v>
      </c>
      <c r="I127" s="80" t="s">
        <v>463</v>
      </c>
      <c r="J127" s="83" t="s">
        <v>1093</v>
      </c>
      <c r="K127" s="83" t="s">
        <v>1094</v>
      </c>
      <c r="L127" s="83" t="s">
        <v>353</v>
      </c>
      <c r="M127" s="83" t="s">
        <v>154</v>
      </c>
      <c r="O127" s="302" t="s">
        <v>1355</v>
      </c>
    </row>
    <row r="128" spans="1:15" s="4" customFormat="1" ht="39.950000000000003" customHeight="1" x14ac:dyDescent="0.15">
      <c r="A128" s="128" t="s">
        <v>141</v>
      </c>
      <c r="B128" s="88" t="s">
        <v>354</v>
      </c>
      <c r="C128" s="141" t="s">
        <v>155</v>
      </c>
      <c r="D128" s="253" t="s">
        <v>355</v>
      </c>
      <c r="E128" s="150">
        <v>39345</v>
      </c>
      <c r="F128" s="150">
        <v>38462</v>
      </c>
      <c r="G128" s="83">
        <v>17</v>
      </c>
      <c r="H128" s="85" t="s">
        <v>1095</v>
      </c>
      <c r="I128" s="80" t="s">
        <v>464</v>
      </c>
      <c r="J128" s="83" t="s">
        <v>1096</v>
      </c>
      <c r="K128" s="83" t="s">
        <v>1097</v>
      </c>
      <c r="L128" s="83" t="s">
        <v>353</v>
      </c>
      <c r="M128" s="83" t="s">
        <v>154</v>
      </c>
      <c r="O128" s="301" t="s">
        <v>1356</v>
      </c>
    </row>
    <row r="129" spans="1:15" s="4" customFormat="1" ht="39.950000000000003" customHeight="1" x14ac:dyDescent="0.15">
      <c r="A129" s="128" t="s">
        <v>357</v>
      </c>
      <c r="B129" s="80" t="s">
        <v>1098</v>
      </c>
      <c r="C129" s="141" t="s">
        <v>135</v>
      </c>
      <c r="D129" s="253" t="s">
        <v>170</v>
      </c>
      <c r="E129" s="150">
        <v>43167</v>
      </c>
      <c r="F129" s="150">
        <v>43191</v>
      </c>
      <c r="G129" s="83">
        <v>40</v>
      </c>
      <c r="H129" s="85" t="s">
        <v>1099</v>
      </c>
      <c r="I129" s="80" t="s">
        <v>465</v>
      </c>
      <c r="J129" s="128" t="s">
        <v>1100</v>
      </c>
      <c r="K129" s="128" t="s">
        <v>1101</v>
      </c>
      <c r="L129" s="83" t="s">
        <v>353</v>
      </c>
      <c r="M129" s="83" t="s">
        <v>154</v>
      </c>
      <c r="O129" s="301" t="s">
        <v>1357</v>
      </c>
    </row>
    <row r="130" spans="1:15" s="4" customFormat="1" ht="39.950000000000003" customHeight="1" x14ac:dyDescent="0.15">
      <c r="A130" s="128" t="s">
        <v>141</v>
      </c>
      <c r="B130" s="80" t="s">
        <v>358</v>
      </c>
      <c r="C130" s="141" t="s">
        <v>149</v>
      </c>
      <c r="D130" s="253" t="s">
        <v>359</v>
      </c>
      <c r="E130" s="150">
        <v>39150</v>
      </c>
      <c r="F130" s="150">
        <v>38657</v>
      </c>
      <c r="G130" s="83">
        <v>23</v>
      </c>
      <c r="H130" s="85" t="s">
        <v>1102</v>
      </c>
      <c r="I130" s="80" t="s">
        <v>466</v>
      </c>
      <c r="J130" s="128" t="s">
        <v>1103</v>
      </c>
      <c r="K130" s="128" t="s">
        <v>1104</v>
      </c>
      <c r="L130" s="83" t="s">
        <v>353</v>
      </c>
      <c r="M130" s="83" t="s">
        <v>154</v>
      </c>
      <c r="O130" s="301" t="s">
        <v>1358</v>
      </c>
    </row>
    <row r="131" spans="1:15" s="4" customFormat="1" ht="39.950000000000003" customHeight="1" x14ac:dyDescent="0.15">
      <c r="A131" s="272" t="s">
        <v>357</v>
      </c>
      <c r="B131" s="273" t="s">
        <v>1234</v>
      </c>
      <c r="C131" s="118" t="s">
        <v>149</v>
      </c>
      <c r="D131" s="257" t="s">
        <v>360</v>
      </c>
      <c r="E131" s="155">
        <v>39171</v>
      </c>
      <c r="F131" s="155">
        <v>39203</v>
      </c>
      <c r="G131" s="121">
        <v>11</v>
      </c>
      <c r="H131" s="119" t="s">
        <v>1233</v>
      </c>
      <c r="I131" s="120" t="s">
        <v>467</v>
      </c>
      <c r="J131" s="121" t="s">
        <v>1105</v>
      </c>
      <c r="K131" s="121" t="s">
        <v>1106</v>
      </c>
      <c r="L131" s="121" t="s">
        <v>372</v>
      </c>
      <c r="M131" s="121" t="s">
        <v>154</v>
      </c>
      <c r="O131" s="301" t="s">
        <v>1359</v>
      </c>
    </row>
    <row r="132" spans="1:15" s="4" customFormat="1" ht="39.950000000000003" customHeight="1" x14ac:dyDescent="0.15">
      <c r="A132" s="128" t="s">
        <v>141</v>
      </c>
      <c r="B132" s="80" t="s">
        <v>361</v>
      </c>
      <c r="C132" s="141" t="s">
        <v>149</v>
      </c>
      <c r="D132" s="253" t="s">
        <v>362</v>
      </c>
      <c r="E132" s="150">
        <v>39417</v>
      </c>
      <c r="F132" s="150">
        <v>39421</v>
      </c>
      <c r="G132" s="83">
        <v>27</v>
      </c>
      <c r="H132" s="85" t="s">
        <v>363</v>
      </c>
      <c r="I132" s="80" t="s">
        <v>468</v>
      </c>
      <c r="J132" s="83" t="s">
        <v>1107</v>
      </c>
      <c r="K132" s="83" t="s">
        <v>1108</v>
      </c>
      <c r="L132" s="83" t="s">
        <v>353</v>
      </c>
      <c r="M132" s="83" t="s">
        <v>154</v>
      </c>
      <c r="O132" s="301" t="s">
        <v>1360</v>
      </c>
    </row>
    <row r="133" spans="1:15" s="4" customFormat="1" ht="39.950000000000003" customHeight="1" x14ac:dyDescent="0.15">
      <c r="A133" s="128" t="s">
        <v>141</v>
      </c>
      <c r="B133" s="80" t="s">
        <v>364</v>
      </c>
      <c r="C133" s="141" t="s">
        <v>181</v>
      </c>
      <c r="D133" s="253" t="s">
        <v>365</v>
      </c>
      <c r="E133" s="150">
        <v>42839</v>
      </c>
      <c r="F133" s="150">
        <v>42856</v>
      </c>
      <c r="G133" s="83">
        <v>22</v>
      </c>
      <c r="H133" s="85" t="s">
        <v>1109</v>
      </c>
      <c r="I133" s="80" t="s">
        <v>469</v>
      </c>
      <c r="J133" s="83" t="s">
        <v>1110</v>
      </c>
      <c r="K133" s="83" t="s">
        <v>1111</v>
      </c>
      <c r="L133" s="83" t="s">
        <v>353</v>
      </c>
      <c r="M133" s="83" t="s">
        <v>154</v>
      </c>
      <c r="O133" s="298" t="s">
        <v>1361</v>
      </c>
    </row>
    <row r="134" spans="1:15" s="4" customFormat="1" ht="39.950000000000003" customHeight="1" x14ac:dyDescent="0.15">
      <c r="A134" s="128" t="s">
        <v>141</v>
      </c>
      <c r="B134" s="80" t="s">
        <v>1112</v>
      </c>
      <c r="C134" s="141" t="s">
        <v>135</v>
      </c>
      <c r="D134" s="253" t="s">
        <v>1113</v>
      </c>
      <c r="E134" s="150">
        <v>40128</v>
      </c>
      <c r="F134" s="150">
        <v>40141</v>
      </c>
      <c r="G134" s="83">
        <v>14</v>
      </c>
      <c r="H134" s="85" t="s">
        <v>1114</v>
      </c>
      <c r="I134" s="80" t="s">
        <v>470</v>
      </c>
      <c r="J134" s="83" t="s">
        <v>1115</v>
      </c>
      <c r="K134" s="83" t="s">
        <v>1116</v>
      </c>
      <c r="L134" s="83" t="s">
        <v>353</v>
      </c>
      <c r="M134" s="83" t="s">
        <v>154</v>
      </c>
      <c r="O134" s="301" t="s">
        <v>1362</v>
      </c>
    </row>
    <row r="135" spans="1:15" s="4" customFormat="1" ht="39.950000000000003" customHeight="1" x14ac:dyDescent="0.15">
      <c r="A135" s="128" t="s">
        <v>141</v>
      </c>
      <c r="B135" s="80" t="s">
        <v>1117</v>
      </c>
      <c r="C135" s="141" t="s">
        <v>149</v>
      </c>
      <c r="D135" s="253" t="s">
        <v>366</v>
      </c>
      <c r="E135" s="150">
        <v>43677</v>
      </c>
      <c r="F135" s="150">
        <v>43709</v>
      </c>
      <c r="G135" s="83">
        <v>9</v>
      </c>
      <c r="H135" s="85" t="s">
        <v>1118</v>
      </c>
      <c r="I135" s="60" t="s">
        <v>471</v>
      </c>
      <c r="J135" s="83" t="s">
        <v>1119</v>
      </c>
      <c r="K135" s="83" t="s">
        <v>1120</v>
      </c>
      <c r="L135" s="83" t="s">
        <v>353</v>
      </c>
      <c r="M135" s="83" t="s">
        <v>154</v>
      </c>
      <c r="O135" s="301" t="s">
        <v>1363</v>
      </c>
    </row>
    <row r="136" spans="1:15" s="4" customFormat="1" ht="39.950000000000003" customHeight="1" x14ac:dyDescent="0.15">
      <c r="A136" s="128" t="s">
        <v>141</v>
      </c>
      <c r="B136" s="80" t="s">
        <v>1121</v>
      </c>
      <c r="C136" s="141" t="s">
        <v>135</v>
      </c>
      <c r="D136" s="253" t="s">
        <v>170</v>
      </c>
      <c r="E136" s="150">
        <v>41087</v>
      </c>
      <c r="F136" s="150">
        <v>41087</v>
      </c>
      <c r="G136" s="83">
        <v>40</v>
      </c>
      <c r="H136" s="85" t="s">
        <v>1092</v>
      </c>
      <c r="I136" s="60" t="s">
        <v>472</v>
      </c>
      <c r="J136" s="83" t="s">
        <v>1122</v>
      </c>
      <c r="K136" s="83" t="s">
        <v>367</v>
      </c>
      <c r="L136" s="83" t="s">
        <v>353</v>
      </c>
      <c r="M136" s="83" t="s">
        <v>154</v>
      </c>
      <c r="O136" s="298" t="s">
        <v>1364</v>
      </c>
    </row>
    <row r="137" spans="1:15" s="4" customFormat="1" ht="39.950000000000003" customHeight="1" x14ac:dyDescent="0.15">
      <c r="A137" s="128" t="s">
        <v>141</v>
      </c>
      <c r="B137" s="88" t="s">
        <v>368</v>
      </c>
      <c r="C137" s="141" t="s">
        <v>140</v>
      </c>
      <c r="D137" s="256" t="s">
        <v>473</v>
      </c>
      <c r="E137" s="150">
        <v>41243</v>
      </c>
      <c r="F137" s="150">
        <v>41244</v>
      </c>
      <c r="G137" s="83">
        <v>10</v>
      </c>
      <c r="H137" s="85" t="s">
        <v>1123</v>
      </c>
      <c r="I137" s="60" t="s">
        <v>474</v>
      </c>
      <c r="J137" s="83" t="s">
        <v>1124</v>
      </c>
      <c r="K137" s="83" t="s">
        <v>369</v>
      </c>
      <c r="L137" s="83" t="s">
        <v>353</v>
      </c>
      <c r="M137" s="83" t="s">
        <v>154</v>
      </c>
      <c r="O137" s="298" t="s">
        <v>1365</v>
      </c>
    </row>
    <row r="138" spans="1:15" s="4" customFormat="1" ht="39.950000000000003" customHeight="1" x14ac:dyDescent="0.15">
      <c r="A138" s="128" t="s">
        <v>141</v>
      </c>
      <c r="B138" s="88" t="s">
        <v>370</v>
      </c>
      <c r="C138" s="141" t="s">
        <v>135</v>
      </c>
      <c r="D138" s="253" t="s">
        <v>371</v>
      </c>
      <c r="E138" s="150">
        <v>41880</v>
      </c>
      <c r="F138" s="150">
        <v>42095</v>
      </c>
      <c r="G138" s="83">
        <v>32</v>
      </c>
      <c r="H138" s="85" t="s">
        <v>1125</v>
      </c>
      <c r="I138" s="60" t="s">
        <v>475</v>
      </c>
      <c r="J138" s="83" t="s">
        <v>1126</v>
      </c>
      <c r="K138" s="83" t="s">
        <v>1127</v>
      </c>
      <c r="L138" s="83" t="s">
        <v>372</v>
      </c>
      <c r="M138" s="83" t="s">
        <v>162</v>
      </c>
      <c r="O138" s="301" t="s">
        <v>1366</v>
      </c>
    </row>
    <row r="139" spans="1:15" s="4" customFormat="1" ht="39.950000000000003" customHeight="1" x14ac:dyDescent="0.15">
      <c r="A139" s="128" t="s">
        <v>141</v>
      </c>
      <c r="B139" s="88" t="s">
        <v>373</v>
      </c>
      <c r="C139" s="141" t="s">
        <v>135</v>
      </c>
      <c r="D139" s="253" t="s">
        <v>1128</v>
      </c>
      <c r="E139" s="150">
        <v>41950</v>
      </c>
      <c r="F139" s="150">
        <v>42156</v>
      </c>
      <c r="G139" s="83">
        <v>25</v>
      </c>
      <c r="H139" s="85" t="s">
        <v>1129</v>
      </c>
      <c r="I139" s="60" t="s">
        <v>476</v>
      </c>
      <c r="J139" s="128" t="s">
        <v>1130</v>
      </c>
      <c r="K139" s="83" t="s">
        <v>1131</v>
      </c>
      <c r="L139" s="83" t="s">
        <v>372</v>
      </c>
      <c r="M139" s="83" t="s">
        <v>154</v>
      </c>
      <c r="O139" s="301" t="s">
        <v>1367</v>
      </c>
    </row>
    <row r="140" spans="1:15" s="4" customFormat="1" ht="39.950000000000003" customHeight="1" x14ac:dyDescent="0.15">
      <c r="A140" s="128" t="s">
        <v>141</v>
      </c>
      <c r="B140" s="88" t="s">
        <v>1132</v>
      </c>
      <c r="C140" s="141" t="s">
        <v>135</v>
      </c>
      <c r="D140" s="253" t="s">
        <v>170</v>
      </c>
      <c r="E140" s="150">
        <v>42038</v>
      </c>
      <c r="F140" s="150">
        <v>42125</v>
      </c>
      <c r="G140" s="83">
        <v>38</v>
      </c>
      <c r="H140" s="85" t="s">
        <v>1133</v>
      </c>
      <c r="I140" s="60" t="s">
        <v>477</v>
      </c>
      <c r="J140" s="83" t="s">
        <v>1134</v>
      </c>
      <c r="K140" s="83" t="s">
        <v>1135</v>
      </c>
      <c r="L140" s="83" t="s">
        <v>372</v>
      </c>
      <c r="M140" s="83" t="s">
        <v>162</v>
      </c>
      <c r="O140" s="298" t="s">
        <v>1368</v>
      </c>
    </row>
    <row r="141" spans="1:15" s="4" customFormat="1" ht="39.950000000000003" customHeight="1" x14ac:dyDescent="0.15">
      <c r="A141" s="128" t="s">
        <v>141</v>
      </c>
      <c r="B141" s="88" t="s">
        <v>478</v>
      </c>
      <c r="C141" s="141" t="s">
        <v>140</v>
      </c>
      <c r="D141" s="253" t="s">
        <v>1136</v>
      </c>
      <c r="E141" s="150">
        <v>42221</v>
      </c>
      <c r="F141" s="150">
        <v>42381</v>
      </c>
      <c r="G141" s="83">
        <v>20</v>
      </c>
      <c r="H141" s="85" t="s">
        <v>1125</v>
      </c>
      <c r="I141" s="60" t="s">
        <v>479</v>
      </c>
      <c r="J141" s="128" t="s">
        <v>1137</v>
      </c>
      <c r="K141" s="83" t="s">
        <v>1138</v>
      </c>
      <c r="L141" s="83" t="s">
        <v>372</v>
      </c>
      <c r="M141" s="83" t="s">
        <v>162</v>
      </c>
      <c r="O141" s="292" t="s">
        <v>1369</v>
      </c>
    </row>
    <row r="142" spans="1:15" s="4" customFormat="1" ht="39.950000000000003" customHeight="1" x14ac:dyDescent="0.15">
      <c r="A142" s="128" t="s">
        <v>141</v>
      </c>
      <c r="B142" s="88" t="s">
        <v>374</v>
      </c>
      <c r="C142" s="141" t="s">
        <v>356</v>
      </c>
      <c r="D142" s="253" t="s">
        <v>375</v>
      </c>
      <c r="E142" s="150">
        <v>42472</v>
      </c>
      <c r="F142" s="150">
        <v>42660</v>
      </c>
      <c r="G142" s="83">
        <v>20</v>
      </c>
      <c r="H142" s="85" t="s">
        <v>751</v>
      </c>
      <c r="I142" s="60" t="s">
        <v>480</v>
      </c>
      <c r="J142" s="128" t="s">
        <v>1139</v>
      </c>
      <c r="K142" s="83" t="s">
        <v>1140</v>
      </c>
      <c r="L142" s="83" t="s">
        <v>372</v>
      </c>
      <c r="M142" s="83" t="s">
        <v>162</v>
      </c>
      <c r="O142" s="292"/>
    </row>
    <row r="143" spans="1:15" s="4" customFormat="1" ht="39.950000000000003" customHeight="1" x14ac:dyDescent="0.15">
      <c r="A143" s="163" t="s">
        <v>357</v>
      </c>
      <c r="B143" s="190" t="s">
        <v>487</v>
      </c>
      <c r="C143" s="141" t="s">
        <v>639</v>
      </c>
      <c r="D143" s="261" t="s">
        <v>883</v>
      </c>
      <c r="E143" s="164">
        <v>43915</v>
      </c>
      <c r="F143" s="164">
        <v>43922</v>
      </c>
      <c r="G143" s="162">
        <v>30</v>
      </c>
      <c r="H143" s="161" t="s">
        <v>1141</v>
      </c>
      <c r="I143" s="160" t="s">
        <v>488</v>
      </c>
      <c r="J143" s="163" t="s">
        <v>1142</v>
      </c>
      <c r="K143" s="159" t="s">
        <v>1143</v>
      </c>
      <c r="L143" s="158" t="s">
        <v>489</v>
      </c>
      <c r="M143" s="159" t="s">
        <v>162</v>
      </c>
      <c r="O143" s="298"/>
    </row>
    <row r="144" spans="1:15" s="4" customFormat="1" ht="39.950000000000003" customHeight="1" x14ac:dyDescent="0.15">
      <c r="A144" s="163" t="s">
        <v>357</v>
      </c>
      <c r="B144" s="190" t="s">
        <v>640</v>
      </c>
      <c r="C144" s="141" t="s">
        <v>149</v>
      </c>
      <c r="D144" s="261" t="s">
        <v>1144</v>
      </c>
      <c r="E144" s="164">
        <v>44182</v>
      </c>
      <c r="F144" s="164">
        <v>44204</v>
      </c>
      <c r="G144" s="162">
        <v>20</v>
      </c>
      <c r="H144" s="161" t="s">
        <v>1145</v>
      </c>
      <c r="I144" s="160" t="s">
        <v>641</v>
      </c>
      <c r="J144" s="163" t="s">
        <v>1146</v>
      </c>
      <c r="K144" s="159" t="s">
        <v>1147</v>
      </c>
      <c r="L144" s="158" t="s">
        <v>489</v>
      </c>
      <c r="M144" s="159" t="s">
        <v>162</v>
      </c>
      <c r="O144" s="298"/>
    </row>
    <row r="145" spans="1:15" s="4" customFormat="1" ht="39.950000000000003" customHeight="1" x14ac:dyDescent="0.15">
      <c r="A145" s="163" t="s">
        <v>357</v>
      </c>
      <c r="B145" s="190" t="s">
        <v>656</v>
      </c>
      <c r="C145" s="141" t="s">
        <v>657</v>
      </c>
      <c r="D145" s="261" t="s">
        <v>658</v>
      </c>
      <c r="E145" s="164">
        <v>44645</v>
      </c>
      <c r="F145" s="164">
        <v>44652</v>
      </c>
      <c r="G145" s="162">
        <v>15</v>
      </c>
      <c r="H145" s="161" t="s">
        <v>736</v>
      </c>
      <c r="I145" s="160" t="s">
        <v>659</v>
      </c>
      <c r="J145" s="163" t="s">
        <v>1148</v>
      </c>
      <c r="K145" s="159" t="s">
        <v>1149</v>
      </c>
      <c r="L145" s="158" t="s">
        <v>489</v>
      </c>
      <c r="M145" s="159" t="s">
        <v>162</v>
      </c>
      <c r="O145" s="298"/>
    </row>
    <row r="146" spans="1:15" s="4" customFormat="1" ht="39.950000000000003" customHeight="1" x14ac:dyDescent="0.15">
      <c r="A146" s="163" t="s">
        <v>357</v>
      </c>
      <c r="B146" s="190" t="s">
        <v>1178</v>
      </c>
      <c r="C146" s="141" t="s">
        <v>135</v>
      </c>
      <c r="D146" s="261" t="s">
        <v>1179</v>
      </c>
      <c r="E146" s="164">
        <v>45230</v>
      </c>
      <c r="F146" s="164">
        <v>45017</v>
      </c>
      <c r="G146" s="162">
        <v>32</v>
      </c>
      <c r="H146" s="161" t="s">
        <v>741</v>
      </c>
      <c r="I146" s="160" t="s">
        <v>1180</v>
      </c>
      <c r="J146" s="163" t="s">
        <v>1181</v>
      </c>
      <c r="K146" s="159" t="s">
        <v>1182</v>
      </c>
      <c r="L146" s="158" t="s">
        <v>372</v>
      </c>
      <c r="M146" s="159" t="s">
        <v>162</v>
      </c>
      <c r="O146" s="298"/>
    </row>
    <row r="147" spans="1:15" s="4" customFormat="1" ht="39" customHeight="1" x14ac:dyDescent="0.15">
      <c r="A147" s="128" t="s">
        <v>141</v>
      </c>
      <c r="B147" s="80" t="s">
        <v>1240</v>
      </c>
      <c r="C147" s="141" t="s">
        <v>356</v>
      </c>
      <c r="D147" s="253" t="s">
        <v>1239</v>
      </c>
      <c r="E147" s="150">
        <v>46030</v>
      </c>
      <c r="F147" s="150">
        <v>46030</v>
      </c>
      <c r="G147" s="83">
        <v>52</v>
      </c>
      <c r="H147" s="85" t="s">
        <v>1238</v>
      </c>
      <c r="I147" s="86" t="s">
        <v>1237</v>
      </c>
      <c r="J147" s="83" t="s">
        <v>1236</v>
      </c>
      <c r="K147" s="83" t="s">
        <v>1235</v>
      </c>
      <c r="L147" s="83" t="s">
        <v>353</v>
      </c>
      <c r="M147" s="83" t="s">
        <v>154</v>
      </c>
      <c r="O147" s="113"/>
    </row>
    <row r="148" spans="1:15" s="4" customFormat="1" ht="39.75" customHeight="1" x14ac:dyDescent="0.15">
      <c r="A148" s="128" t="s">
        <v>141</v>
      </c>
      <c r="B148" s="88" t="s">
        <v>377</v>
      </c>
      <c r="C148" s="141" t="s">
        <v>272</v>
      </c>
      <c r="D148" s="253" t="s">
        <v>378</v>
      </c>
      <c r="E148" s="150">
        <v>42943</v>
      </c>
      <c r="F148" s="150">
        <v>43206</v>
      </c>
      <c r="G148" s="83">
        <v>30</v>
      </c>
      <c r="H148" s="85" t="s">
        <v>750</v>
      </c>
      <c r="I148" s="60" t="s">
        <v>481</v>
      </c>
      <c r="J148" s="128" t="s">
        <v>379</v>
      </c>
      <c r="K148" s="128" t="s">
        <v>380</v>
      </c>
      <c r="L148" s="83" t="s">
        <v>376</v>
      </c>
      <c r="M148" s="83" t="s">
        <v>151</v>
      </c>
      <c r="O148" s="298" t="s">
        <v>1370</v>
      </c>
    </row>
    <row r="149" spans="1:15" s="4" customFormat="1" ht="39.950000000000003" customHeight="1" x14ac:dyDescent="0.15">
      <c r="A149" s="128" t="s">
        <v>141</v>
      </c>
      <c r="B149" s="88" t="s">
        <v>381</v>
      </c>
      <c r="C149" s="141" t="s">
        <v>140</v>
      </c>
      <c r="D149" s="253" t="s">
        <v>1150</v>
      </c>
      <c r="E149" s="150">
        <v>41906</v>
      </c>
      <c r="F149" s="150">
        <v>42104</v>
      </c>
      <c r="G149" s="83">
        <v>20</v>
      </c>
      <c r="H149" s="85" t="s">
        <v>1151</v>
      </c>
      <c r="I149" s="60" t="s">
        <v>482</v>
      </c>
      <c r="J149" s="83" t="s">
        <v>1152</v>
      </c>
      <c r="K149" s="128" t="s">
        <v>1153</v>
      </c>
      <c r="L149" s="83" t="s">
        <v>382</v>
      </c>
      <c r="M149" s="83" t="s">
        <v>162</v>
      </c>
      <c r="O149" s="301" t="s">
        <v>1371</v>
      </c>
    </row>
    <row r="150" spans="1:15" s="4" customFormat="1" ht="39" customHeight="1" x14ac:dyDescent="0.15">
      <c r="A150" s="128" t="s">
        <v>141</v>
      </c>
      <c r="B150" s="80" t="s">
        <v>384</v>
      </c>
      <c r="C150" s="141" t="s">
        <v>155</v>
      </c>
      <c r="D150" s="253" t="s">
        <v>1050</v>
      </c>
      <c r="E150" s="150">
        <v>40876</v>
      </c>
      <c r="F150" s="150">
        <v>40878</v>
      </c>
      <c r="G150" s="83">
        <v>26</v>
      </c>
      <c r="H150" s="85" t="s">
        <v>1154</v>
      </c>
      <c r="I150" s="86" t="s">
        <v>483</v>
      </c>
      <c r="J150" s="83" t="s">
        <v>1155</v>
      </c>
      <c r="K150" s="83" t="s">
        <v>1156</v>
      </c>
      <c r="L150" s="83" t="s">
        <v>383</v>
      </c>
      <c r="M150" s="83" t="s">
        <v>154</v>
      </c>
      <c r="O150" s="113"/>
    </row>
    <row r="151" spans="1:15" s="4" customFormat="1" ht="39" customHeight="1" x14ac:dyDescent="0.15">
      <c r="A151" s="128" t="s">
        <v>141</v>
      </c>
      <c r="B151" s="80" t="s">
        <v>1251</v>
      </c>
      <c r="C151" s="141" t="s">
        <v>149</v>
      </c>
      <c r="D151" s="253" t="s">
        <v>1250</v>
      </c>
      <c r="E151" s="150">
        <v>46154</v>
      </c>
      <c r="F151" s="150">
        <v>46174</v>
      </c>
      <c r="G151" s="83">
        <v>26</v>
      </c>
      <c r="H151" s="85" t="s">
        <v>1249</v>
      </c>
      <c r="I151" s="86" t="s">
        <v>1248</v>
      </c>
      <c r="J151" s="83" t="s">
        <v>1247</v>
      </c>
      <c r="K151" s="83" t="s">
        <v>1246</v>
      </c>
      <c r="L151" s="83" t="s">
        <v>383</v>
      </c>
      <c r="M151" s="83" t="s">
        <v>154</v>
      </c>
      <c r="O151" s="113"/>
    </row>
    <row r="152" spans="1:15" s="4" customFormat="1" ht="31.5" customHeight="1" x14ac:dyDescent="0.15">
      <c r="A152" s="132"/>
      <c r="B152" s="113" t="s">
        <v>385</v>
      </c>
      <c r="C152" s="114"/>
      <c r="D152" s="115">
        <f>SUM(D153:D154)</f>
        <v>51</v>
      </c>
      <c r="E152" s="110" t="s">
        <v>249</v>
      </c>
      <c r="F152" s="116"/>
      <c r="G152" s="154">
        <f>SUM(G101:G151)</f>
        <v>1289</v>
      </c>
      <c r="H152" s="97"/>
      <c r="I152" s="96"/>
      <c r="J152" s="97"/>
      <c r="K152" s="97"/>
      <c r="L152" s="97"/>
      <c r="M152" s="98"/>
      <c r="O152" s="113"/>
    </row>
    <row r="153" spans="1:15" s="4" customFormat="1" ht="31.5" customHeight="1" x14ac:dyDescent="0.15">
      <c r="A153" s="132"/>
      <c r="B153" s="99" t="s">
        <v>206</v>
      </c>
      <c r="C153" s="100"/>
      <c r="D153" s="101">
        <f>COUNTIF(M101:M151,B153)</f>
        <v>3</v>
      </c>
      <c r="E153" s="102" t="s">
        <v>249</v>
      </c>
      <c r="F153" s="103"/>
      <c r="G153" s="152">
        <f ca="1">SUMIF(M101:O151,B153,G101:G151)</f>
        <v>181</v>
      </c>
      <c r="H153" s="97"/>
      <c r="I153" s="96"/>
      <c r="J153" s="97"/>
      <c r="K153" s="97"/>
      <c r="L153" s="97"/>
      <c r="M153" s="98"/>
      <c r="O153" s="113"/>
    </row>
    <row r="154" spans="1:15" s="4" customFormat="1" ht="17.25" customHeight="1" x14ac:dyDescent="0.15">
      <c r="A154" s="133"/>
      <c r="B154" s="90" t="s">
        <v>207</v>
      </c>
      <c r="C154" s="134"/>
      <c r="D154" s="101">
        <f>COUNTIF(M101:M151,B154)</f>
        <v>48</v>
      </c>
      <c r="E154" s="102" t="s">
        <v>249</v>
      </c>
      <c r="F154" s="102"/>
      <c r="G154" s="152">
        <f>SUMIF(M101:M151,B154,G101:G151)</f>
        <v>1108</v>
      </c>
      <c r="H154" s="135"/>
      <c r="I154" s="136"/>
      <c r="J154" s="135"/>
      <c r="K154" s="135"/>
      <c r="L154" s="135"/>
      <c r="M154" s="137"/>
    </row>
    <row r="155" spans="1:15" s="4" customFormat="1" ht="28.9" customHeight="1" x14ac:dyDescent="0.15">
      <c r="A155" s="321" t="s">
        <v>386</v>
      </c>
      <c r="B155" s="322"/>
      <c r="C155" s="138"/>
      <c r="D155" s="64">
        <f>SUM(D157:D158)</f>
        <v>137</v>
      </c>
      <c r="E155" s="66" t="s">
        <v>249</v>
      </c>
      <c r="F155" s="274"/>
      <c r="G155" s="325">
        <f>G28+G51+G98+G152</f>
        <v>3458</v>
      </c>
      <c r="H155" s="97"/>
      <c r="I155" s="327" t="s">
        <v>484</v>
      </c>
      <c r="J155" s="327"/>
      <c r="K155" s="97"/>
      <c r="L155" s="97"/>
      <c r="M155" s="97"/>
    </row>
    <row r="156" spans="1:15" s="4" customFormat="1" ht="22.5" customHeight="1" x14ac:dyDescent="0.15">
      <c r="A156" s="323"/>
      <c r="B156" s="324"/>
      <c r="C156" s="139"/>
      <c r="D156" s="329" t="s">
        <v>387</v>
      </c>
      <c r="E156" s="329"/>
      <c r="F156" s="275"/>
      <c r="G156" s="326"/>
      <c r="H156" s="140"/>
      <c r="I156" s="328"/>
      <c r="J156" s="328"/>
      <c r="K156" s="97"/>
      <c r="L156" s="97"/>
      <c r="M156" s="97"/>
    </row>
    <row r="157" spans="1:15" s="4" customFormat="1" ht="33" customHeight="1" x14ac:dyDescent="0.15">
      <c r="A157" s="330" t="s">
        <v>206</v>
      </c>
      <c r="B157" s="331"/>
      <c r="C157" s="141"/>
      <c r="D157" s="142">
        <f>COUNTIF(M6:O151,A157)</f>
        <v>15</v>
      </c>
      <c r="E157" s="143" t="s">
        <v>249</v>
      </c>
      <c r="F157" s="253"/>
      <c r="G157" s="144">
        <f ca="1">G29+G52+G99+G153</f>
        <v>668</v>
      </c>
      <c r="H157" s="97"/>
      <c r="I157" s="328"/>
      <c r="J157" s="328"/>
      <c r="K157" s="97"/>
      <c r="L157" s="97"/>
      <c r="M157" s="97"/>
    </row>
    <row r="158" spans="1:15" s="4" customFormat="1" ht="14.25" customHeight="1" x14ac:dyDescent="0.15">
      <c r="A158" s="321" t="s">
        <v>207</v>
      </c>
      <c r="B158" s="322"/>
      <c r="C158" s="145"/>
      <c r="D158" s="332">
        <f>COUNTIF(M6:M151,A158)</f>
        <v>122</v>
      </c>
      <c r="E158" s="334" t="s">
        <v>249</v>
      </c>
      <c r="F158" s="274"/>
      <c r="G158" s="325">
        <f>G30+G53+G100+G154</f>
        <v>2790</v>
      </c>
      <c r="H158" s="97"/>
      <c r="I158" s="328"/>
      <c r="J158" s="328"/>
      <c r="K158" s="97"/>
      <c r="L158" s="97"/>
      <c r="M158" s="97"/>
    </row>
    <row r="159" spans="1:15" s="4" customFormat="1" ht="18.75" customHeight="1" x14ac:dyDescent="0.15">
      <c r="A159" s="323"/>
      <c r="B159" s="324"/>
      <c r="C159" s="139"/>
      <c r="D159" s="333"/>
      <c r="E159" s="335"/>
      <c r="F159" s="276"/>
      <c r="G159" s="326"/>
      <c r="H159" s="97"/>
      <c r="I159" s="328"/>
      <c r="J159" s="328"/>
      <c r="K159" s="97"/>
      <c r="L159" s="97"/>
      <c r="M159" s="97"/>
    </row>
    <row r="160" spans="1:15" ht="39.950000000000003" customHeight="1" x14ac:dyDescent="0.15">
      <c r="A160" s="330" t="s">
        <v>388</v>
      </c>
      <c r="B160" s="331"/>
      <c r="C160" s="141"/>
      <c r="D160" s="142">
        <v>0</v>
      </c>
      <c r="E160" s="143"/>
      <c r="F160" s="253"/>
      <c r="G160" s="144">
        <f ca="1">+G155-G157-G158</f>
        <v>0</v>
      </c>
      <c r="H160" s="140"/>
      <c r="I160" s="328"/>
      <c r="J160" s="328"/>
      <c r="K160" s="97"/>
      <c r="L160" s="97"/>
      <c r="M160" s="97"/>
    </row>
    <row r="161" spans="1:8" ht="39.950000000000003" customHeight="1" x14ac:dyDescent="0.15">
      <c r="A161" s="277"/>
      <c r="B161" s="277"/>
      <c r="C161" s="277"/>
      <c r="D161" s="66"/>
      <c r="H161" s="147"/>
    </row>
  </sheetData>
  <mergeCells count="26">
    <mergeCell ref="D4:D5"/>
    <mergeCell ref="A1:M1"/>
    <mergeCell ref="L2:M2"/>
    <mergeCell ref="A3:A5"/>
    <mergeCell ref="B3:B5"/>
    <mergeCell ref="C3:D3"/>
    <mergeCell ref="E3:E5"/>
    <mergeCell ref="F3:F5"/>
    <mergeCell ref="G3:G4"/>
    <mergeCell ref="H3:H5"/>
    <mergeCell ref="I3:I5"/>
    <mergeCell ref="J3:J5"/>
    <mergeCell ref="K3:K5"/>
    <mergeCell ref="L3:L5"/>
    <mergeCell ref="M3:M5"/>
    <mergeCell ref="O3:O5"/>
    <mergeCell ref="A155:B156"/>
    <mergeCell ref="G155:G156"/>
    <mergeCell ref="I155:J160"/>
    <mergeCell ref="D156:E156"/>
    <mergeCell ref="A157:B157"/>
    <mergeCell ref="A158:B159"/>
    <mergeCell ref="D158:D159"/>
    <mergeCell ref="E158:E159"/>
    <mergeCell ref="G158:G159"/>
    <mergeCell ref="A160:B160"/>
  </mergeCells>
  <phoneticPr fontId="8"/>
  <dataValidations count="2">
    <dataValidation imeMode="off" allowBlank="1" showInputMessage="1" showErrorMessage="1" sqref="G113 JC113 SY113 ACU113 AMQ113 AWM113 BGI113 BQE113 CAA113 CJW113 CTS113 DDO113 DNK113 DXG113 EHC113 EQY113 FAU113 FKQ113 FUM113 GEI113 GOE113 GYA113 HHW113 HRS113 IBO113 ILK113 IVG113 JFC113 JOY113 JYU113 KIQ113 KSM113 LCI113 LME113 LWA113 MFW113 MPS113 MZO113 NJK113 NTG113 ODC113 OMY113 OWU113 PGQ113 PQM113 QAI113 QKE113 QUA113 RDW113 RNS113 RXO113 SHK113 SRG113 TBC113 TKY113 TUU113 UEQ113 UOM113 UYI113 VIE113 VSA113 WBW113 WLS113 WVO113 G65649 JC65649 SY65649 ACU65649 AMQ65649 AWM65649 BGI65649 BQE65649 CAA65649 CJW65649 CTS65649 DDO65649 DNK65649 DXG65649 EHC65649 EQY65649 FAU65649 FKQ65649 FUM65649 GEI65649 GOE65649 GYA65649 HHW65649 HRS65649 IBO65649 ILK65649 IVG65649 JFC65649 JOY65649 JYU65649 KIQ65649 KSM65649 LCI65649 LME65649 LWA65649 MFW65649 MPS65649 MZO65649 NJK65649 NTG65649 ODC65649 OMY65649 OWU65649 PGQ65649 PQM65649 QAI65649 QKE65649 QUA65649 RDW65649 RNS65649 RXO65649 SHK65649 SRG65649 TBC65649 TKY65649 TUU65649 UEQ65649 UOM65649 UYI65649 VIE65649 VSA65649 WBW65649 WLS65649 WVO65649 G131185 JC131185 SY131185 ACU131185 AMQ131185 AWM131185 BGI131185 BQE131185 CAA131185 CJW131185 CTS131185 DDO131185 DNK131185 DXG131185 EHC131185 EQY131185 FAU131185 FKQ131185 FUM131185 GEI131185 GOE131185 GYA131185 HHW131185 HRS131185 IBO131185 ILK131185 IVG131185 JFC131185 JOY131185 JYU131185 KIQ131185 KSM131185 LCI131185 LME131185 LWA131185 MFW131185 MPS131185 MZO131185 NJK131185 NTG131185 ODC131185 OMY131185 OWU131185 PGQ131185 PQM131185 QAI131185 QKE131185 QUA131185 RDW131185 RNS131185 RXO131185 SHK131185 SRG131185 TBC131185 TKY131185 TUU131185 UEQ131185 UOM131185 UYI131185 VIE131185 VSA131185 WBW131185 WLS131185 WVO131185 G196721 JC196721 SY196721 ACU196721 AMQ196721 AWM196721 BGI196721 BQE196721 CAA196721 CJW196721 CTS196721 DDO196721 DNK196721 DXG196721 EHC196721 EQY196721 FAU196721 FKQ196721 FUM196721 GEI196721 GOE196721 GYA196721 HHW196721 HRS196721 IBO196721 ILK196721 IVG196721 JFC196721 JOY196721 JYU196721 KIQ196721 KSM196721 LCI196721 LME196721 LWA196721 MFW196721 MPS196721 MZO196721 NJK196721 NTG196721 ODC196721 OMY196721 OWU196721 PGQ196721 PQM196721 QAI196721 QKE196721 QUA196721 RDW196721 RNS196721 RXO196721 SHK196721 SRG196721 TBC196721 TKY196721 TUU196721 UEQ196721 UOM196721 UYI196721 VIE196721 VSA196721 WBW196721 WLS196721 WVO196721 G262257 JC262257 SY262257 ACU262257 AMQ262257 AWM262257 BGI262257 BQE262257 CAA262257 CJW262257 CTS262257 DDO262257 DNK262257 DXG262257 EHC262257 EQY262257 FAU262257 FKQ262257 FUM262257 GEI262257 GOE262257 GYA262257 HHW262257 HRS262257 IBO262257 ILK262257 IVG262257 JFC262257 JOY262257 JYU262257 KIQ262257 KSM262257 LCI262257 LME262257 LWA262257 MFW262257 MPS262257 MZO262257 NJK262257 NTG262257 ODC262257 OMY262257 OWU262257 PGQ262257 PQM262257 QAI262257 QKE262257 QUA262257 RDW262257 RNS262257 RXO262257 SHK262257 SRG262257 TBC262257 TKY262257 TUU262257 UEQ262257 UOM262257 UYI262257 VIE262257 VSA262257 WBW262257 WLS262257 WVO262257 G327793 JC327793 SY327793 ACU327793 AMQ327793 AWM327793 BGI327793 BQE327793 CAA327793 CJW327793 CTS327793 DDO327793 DNK327793 DXG327793 EHC327793 EQY327793 FAU327793 FKQ327793 FUM327793 GEI327793 GOE327793 GYA327793 HHW327793 HRS327793 IBO327793 ILK327793 IVG327793 JFC327793 JOY327793 JYU327793 KIQ327793 KSM327793 LCI327793 LME327793 LWA327793 MFW327793 MPS327793 MZO327793 NJK327793 NTG327793 ODC327793 OMY327793 OWU327793 PGQ327793 PQM327793 QAI327793 QKE327793 QUA327793 RDW327793 RNS327793 RXO327793 SHK327793 SRG327793 TBC327793 TKY327793 TUU327793 UEQ327793 UOM327793 UYI327793 VIE327793 VSA327793 WBW327793 WLS327793 WVO327793 G393329 JC393329 SY393329 ACU393329 AMQ393329 AWM393329 BGI393329 BQE393329 CAA393329 CJW393329 CTS393329 DDO393329 DNK393329 DXG393329 EHC393329 EQY393329 FAU393329 FKQ393329 FUM393329 GEI393329 GOE393329 GYA393329 HHW393329 HRS393329 IBO393329 ILK393329 IVG393329 JFC393329 JOY393329 JYU393329 KIQ393329 KSM393329 LCI393329 LME393329 LWA393329 MFW393329 MPS393329 MZO393329 NJK393329 NTG393329 ODC393329 OMY393329 OWU393329 PGQ393329 PQM393329 QAI393329 QKE393329 QUA393329 RDW393329 RNS393329 RXO393329 SHK393329 SRG393329 TBC393329 TKY393329 TUU393329 UEQ393329 UOM393329 UYI393329 VIE393329 VSA393329 WBW393329 WLS393329 WVO393329 G458865 JC458865 SY458865 ACU458865 AMQ458865 AWM458865 BGI458865 BQE458865 CAA458865 CJW458865 CTS458865 DDO458865 DNK458865 DXG458865 EHC458865 EQY458865 FAU458865 FKQ458865 FUM458865 GEI458865 GOE458865 GYA458865 HHW458865 HRS458865 IBO458865 ILK458865 IVG458865 JFC458865 JOY458865 JYU458865 KIQ458865 KSM458865 LCI458865 LME458865 LWA458865 MFW458865 MPS458865 MZO458865 NJK458865 NTG458865 ODC458865 OMY458865 OWU458865 PGQ458865 PQM458865 QAI458865 QKE458865 QUA458865 RDW458865 RNS458865 RXO458865 SHK458865 SRG458865 TBC458865 TKY458865 TUU458865 UEQ458865 UOM458865 UYI458865 VIE458865 VSA458865 WBW458865 WLS458865 WVO458865 G524401 JC524401 SY524401 ACU524401 AMQ524401 AWM524401 BGI524401 BQE524401 CAA524401 CJW524401 CTS524401 DDO524401 DNK524401 DXG524401 EHC524401 EQY524401 FAU524401 FKQ524401 FUM524401 GEI524401 GOE524401 GYA524401 HHW524401 HRS524401 IBO524401 ILK524401 IVG524401 JFC524401 JOY524401 JYU524401 KIQ524401 KSM524401 LCI524401 LME524401 LWA524401 MFW524401 MPS524401 MZO524401 NJK524401 NTG524401 ODC524401 OMY524401 OWU524401 PGQ524401 PQM524401 QAI524401 QKE524401 QUA524401 RDW524401 RNS524401 RXO524401 SHK524401 SRG524401 TBC524401 TKY524401 TUU524401 UEQ524401 UOM524401 UYI524401 VIE524401 VSA524401 WBW524401 WLS524401 WVO524401 G589937 JC589937 SY589937 ACU589937 AMQ589937 AWM589937 BGI589937 BQE589937 CAA589937 CJW589937 CTS589937 DDO589937 DNK589937 DXG589937 EHC589937 EQY589937 FAU589937 FKQ589937 FUM589937 GEI589937 GOE589937 GYA589937 HHW589937 HRS589937 IBO589937 ILK589937 IVG589937 JFC589937 JOY589937 JYU589937 KIQ589937 KSM589937 LCI589937 LME589937 LWA589937 MFW589937 MPS589937 MZO589937 NJK589937 NTG589937 ODC589937 OMY589937 OWU589937 PGQ589937 PQM589937 QAI589937 QKE589937 QUA589937 RDW589937 RNS589937 RXO589937 SHK589937 SRG589937 TBC589937 TKY589937 TUU589937 UEQ589937 UOM589937 UYI589937 VIE589937 VSA589937 WBW589937 WLS589937 WVO589937 G655473 JC655473 SY655473 ACU655473 AMQ655473 AWM655473 BGI655473 BQE655473 CAA655473 CJW655473 CTS655473 DDO655473 DNK655473 DXG655473 EHC655473 EQY655473 FAU655473 FKQ655473 FUM655473 GEI655473 GOE655473 GYA655473 HHW655473 HRS655473 IBO655473 ILK655473 IVG655473 JFC655473 JOY655473 JYU655473 KIQ655473 KSM655473 LCI655473 LME655473 LWA655473 MFW655473 MPS655473 MZO655473 NJK655473 NTG655473 ODC655473 OMY655473 OWU655473 PGQ655473 PQM655473 QAI655473 QKE655473 QUA655473 RDW655473 RNS655473 RXO655473 SHK655473 SRG655473 TBC655473 TKY655473 TUU655473 UEQ655473 UOM655473 UYI655473 VIE655473 VSA655473 WBW655473 WLS655473 WVO655473 G721009 JC721009 SY721009 ACU721009 AMQ721009 AWM721009 BGI721009 BQE721009 CAA721009 CJW721009 CTS721009 DDO721009 DNK721009 DXG721009 EHC721009 EQY721009 FAU721009 FKQ721009 FUM721009 GEI721009 GOE721009 GYA721009 HHW721009 HRS721009 IBO721009 ILK721009 IVG721009 JFC721009 JOY721009 JYU721009 KIQ721009 KSM721009 LCI721009 LME721009 LWA721009 MFW721009 MPS721009 MZO721009 NJK721009 NTG721009 ODC721009 OMY721009 OWU721009 PGQ721009 PQM721009 QAI721009 QKE721009 QUA721009 RDW721009 RNS721009 RXO721009 SHK721009 SRG721009 TBC721009 TKY721009 TUU721009 UEQ721009 UOM721009 UYI721009 VIE721009 VSA721009 WBW721009 WLS721009 WVO721009 G786545 JC786545 SY786545 ACU786545 AMQ786545 AWM786545 BGI786545 BQE786545 CAA786545 CJW786545 CTS786545 DDO786545 DNK786545 DXG786545 EHC786545 EQY786545 FAU786545 FKQ786545 FUM786545 GEI786545 GOE786545 GYA786545 HHW786545 HRS786545 IBO786545 ILK786545 IVG786545 JFC786545 JOY786545 JYU786545 KIQ786545 KSM786545 LCI786545 LME786545 LWA786545 MFW786545 MPS786545 MZO786545 NJK786545 NTG786545 ODC786545 OMY786545 OWU786545 PGQ786545 PQM786545 QAI786545 QKE786545 QUA786545 RDW786545 RNS786545 RXO786545 SHK786545 SRG786545 TBC786545 TKY786545 TUU786545 UEQ786545 UOM786545 UYI786545 VIE786545 VSA786545 WBW786545 WLS786545 WVO786545 G852081 JC852081 SY852081 ACU852081 AMQ852081 AWM852081 BGI852081 BQE852081 CAA852081 CJW852081 CTS852081 DDO852081 DNK852081 DXG852081 EHC852081 EQY852081 FAU852081 FKQ852081 FUM852081 GEI852081 GOE852081 GYA852081 HHW852081 HRS852081 IBO852081 ILK852081 IVG852081 JFC852081 JOY852081 JYU852081 KIQ852081 KSM852081 LCI852081 LME852081 LWA852081 MFW852081 MPS852081 MZO852081 NJK852081 NTG852081 ODC852081 OMY852081 OWU852081 PGQ852081 PQM852081 QAI852081 QKE852081 QUA852081 RDW852081 RNS852081 RXO852081 SHK852081 SRG852081 TBC852081 TKY852081 TUU852081 UEQ852081 UOM852081 UYI852081 VIE852081 VSA852081 WBW852081 WLS852081 WVO852081 G917617 JC917617 SY917617 ACU917617 AMQ917617 AWM917617 BGI917617 BQE917617 CAA917617 CJW917617 CTS917617 DDO917617 DNK917617 DXG917617 EHC917617 EQY917617 FAU917617 FKQ917617 FUM917617 GEI917617 GOE917617 GYA917617 HHW917617 HRS917617 IBO917617 ILK917617 IVG917617 JFC917617 JOY917617 JYU917617 KIQ917617 KSM917617 LCI917617 LME917617 LWA917617 MFW917617 MPS917617 MZO917617 NJK917617 NTG917617 ODC917617 OMY917617 OWU917617 PGQ917617 PQM917617 QAI917617 QKE917617 QUA917617 RDW917617 RNS917617 RXO917617 SHK917617 SRG917617 TBC917617 TKY917617 TUU917617 UEQ917617 UOM917617 UYI917617 VIE917617 VSA917617 WBW917617 WLS917617 WVO917617 G983153 JC983153 SY983153 ACU983153 AMQ983153 AWM983153 BGI983153 BQE983153 CAA983153 CJW983153 CTS983153 DDO983153 DNK983153 DXG983153 EHC983153 EQY983153 FAU983153 FKQ983153 FUM983153 GEI983153 GOE983153 GYA983153 HHW983153 HRS983153 IBO983153 ILK983153 IVG983153 JFC983153 JOY983153 JYU983153 KIQ983153 KSM983153 LCI983153 LME983153 LWA983153 MFW983153 MPS983153 MZO983153 NJK983153 NTG983153 ODC983153 OMY983153 OWU983153 PGQ983153 PQM983153 QAI983153 QKE983153 QUA983153 RDW983153 RNS983153 RXO983153 SHK983153 SRG983153 TBC983153 TKY983153 TUU983153 UEQ983153 UOM983153 UYI983153 VIE983153 VSA983153 WBW983153 WLS983153 WVO983153 F101:F141 JB101:JB141 SX101:SX141 ACT101:ACT141 AMP101:AMP141 AWL101:AWL141 BGH101:BGH141 BQD101:BQD141 BZZ101:BZZ141 CJV101:CJV141 CTR101:CTR141 DDN101:DDN141 DNJ101:DNJ141 DXF101:DXF141 EHB101:EHB141 EQX101:EQX141 FAT101:FAT141 FKP101:FKP141 FUL101:FUL141 GEH101:GEH141 GOD101:GOD141 GXZ101:GXZ141 HHV101:HHV141 HRR101:HRR141 IBN101:IBN141 ILJ101:ILJ141 IVF101:IVF141 JFB101:JFB141 JOX101:JOX141 JYT101:JYT141 KIP101:KIP141 KSL101:KSL141 LCH101:LCH141 LMD101:LMD141 LVZ101:LVZ141 MFV101:MFV141 MPR101:MPR141 MZN101:MZN141 NJJ101:NJJ141 NTF101:NTF141 ODB101:ODB141 OMX101:OMX141 OWT101:OWT141 PGP101:PGP141 PQL101:PQL141 QAH101:QAH141 QKD101:QKD141 QTZ101:QTZ141 RDV101:RDV141 RNR101:RNR141 RXN101:RXN141 SHJ101:SHJ141 SRF101:SRF141 TBB101:TBB141 TKX101:TKX141 TUT101:TUT141 UEP101:UEP141 UOL101:UOL141 UYH101:UYH141 VID101:VID141 VRZ101:VRZ141 WBV101:WBV141 WLR101:WLR141 WVN101:WVN141 F65637:F65677 JB65637:JB65677 SX65637:SX65677 ACT65637:ACT65677 AMP65637:AMP65677 AWL65637:AWL65677 BGH65637:BGH65677 BQD65637:BQD65677 BZZ65637:BZZ65677 CJV65637:CJV65677 CTR65637:CTR65677 DDN65637:DDN65677 DNJ65637:DNJ65677 DXF65637:DXF65677 EHB65637:EHB65677 EQX65637:EQX65677 FAT65637:FAT65677 FKP65637:FKP65677 FUL65637:FUL65677 GEH65637:GEH65677 GOD65637:GOD65677 GXZ65637:GXZ65677 HHV65637:HHV65677 HRR65637:HRR65677 IBN65637:IBN65677 ILJ65637:ILJ65677 IVF65637:IVF65677 JFB65637:JFB65677 JOX65637:JOX65677 JYT65637:JYT65677 KIP65637:KIP65677 KSL65637:KSL65677 LCH65637:LCH65677 LMD65637:LMD65677 LVZ65637:LVZ65677 MFV65637:MFV65677 MPR65637:MPR65677 MZN65637:MZN65677 NJJ65637:NJJ65677 NTF65637:NTF65677 ODB65637:ODB65677 OMX65637:OMX65677 OWT65637:OWT65677 PGP65637:PGP65677 PQL65637:PQL65677 QAH65637:QAH65677 QKD65637:QKD65677 QTZ65637:QTZ65677 RDV65637:RDV65677 RNR65637:RNR65677 RXN65637:RXN65677 SHJ65637:SHJ65677 SRF65637:SRF65677 TBB65637:TBB65677 TKX65637:TKX65677 TUT65637:TUT65677 UEP65637:UEP65677 UOL65637:UOL65677 UYH65637:UYH65677 VID65637:VID65677 VRZ65637:VRZ65677 WBV65637:WBV65677 WLR65637:WLR65677 WVN65637:WVN65677 F131173:F131213 JB131173:JB131213 SX131173:SX131213 ACT131173:ACT131213 AMP131173:AMP131213 AWL131173:AWL131213 BGH131173:BGH131213 BQD131173:BQD131213 BZZ131173:BZZ131213 CJV131173:CJV131213 CTR131173:CTR131213 DDN131173:DDN131213 DNJ131173:DNJ131213 DXF131173:DXF131213 EHB131173:EHB131213 EQX131173:EQX131213 FAT131173:FAT131213 FKP131173:FKP131213 FUL131173:FUL131213 GEH131173:GEH131213 GOD131173:GOD131213 GXZ131173:GXZ131213 HHV131173:HHV131213 HRR131173:HRR131213 IBN131173:IBN131213 ILJ131173:ILJ131213 IVF131173:IVF131213 JFB131173:JFB131213 JOX131173:JOX131213 JYT131173:JYT131213 KIP131173:KIP131213 KSL131173:KSL131213 LCH131173:LCH131213 LMD131173:LMD131213 LVZ131173:LVZ131213 MFV131173:MFV131213 MPR131173:MPR131213 MZN131173:MZN131213 NJJ131173:NJJ131213 NTF131173:NTF131213 ODB131173:ODB131213 OMX131173:OMX131213 OWT131173:OWT131213 PGP131173:PGP131213 PQL131173:PQL131213 QAH131173:QAH131213 QKD131173:QKD131213 QTZ131173:QTZ131213 RDV131173:RDV131213 RNR131173:RNR131213 RXN131173:RXN131213 SHJ131173:SHJ131213 SRF131173:SRF131213 TBB131173:TBB131213 TKX131173:TKX131213 TUT131173:TUT131213 UEP131173:UEP131213 UOL131173:UOL131213 UYH131173:UYH131213 VID131173:VID131213 VRZ131173:VRZ131213 WBV131173:WBV131213 WLR131173:WLR131213 WVN131173:WVN131213 F196709:F196749 JB196709:JB196749 SX196709:SX196749 ACT196709:ACT196749 AMP196709:AMP196749 AWL196709:AWL196749 BGH196709:BGH196749 BQD196709:BQD196749 BZZ196709:BZZ196749 CJV196709:CJV196749 CTR196709:CTR196749 DDN196709:DDN196749 DNJ196709:DNJ196749 DXF196709:DXF196749 EHB196709:EHB196749 EQX196709:EQX196749 FAT196709:FAT196749 FKP196709:FKP196749 FUL196709:FUL196749 GEH196709:GEH196749 GOD196709:GOD196749 GXZ196709:GXZ196749 HHV196709:HHV196749 HRR196709:HRR196749 IBN196709:IBN196749 ILJ196709:ILJ196749 IVF196709:IVF196749 JFB196709:JFB196749 JOX196709:JOX196749 JYT196709:JYT196749 KIP196709:KIP196749 KSL196709:KSL196749 LCH196709:LCH196749 LMD196709:LMD196749 LVZ196709:LVZ196749 MFV196709:MFV196749 MPR196709:MPR196749 MZN196709:MZN196749 NJJ196709:NJJ196749 NTF196709:NTF196749 ODB196709:ODB196749 OMX196709:OMX196749 OWT196709:OWT196749 PGP196709:PGP196749 PQL196709:PQL196749 QAH196709:QAH196749 QKD196709:QKD196749 QTZ196709:QTZ196749 RDV196709:RDV196749 RNR196709:RNR196749 RXN196709:RXN196749 SHJ196709:SHJ196749 SRF196709:SRF196749 TBB196709:TBB196749 TKX196709:TKX196749 TUT196709:TUT196749 UEP196709:UEP196749 UOL196709:UOL196749 UYH196709:UYH196749 VID196709:VID196749 VRZ196709:VRZ196749 WBV196709:WBV196749 WLR196709:WLR196749 WVN196709:WVN196749 F262245:F262285 JB262245:JB262285 SX262245:SX262285 ACT262245:ACT262285 AMP262245:AMP262285 AWL262245:AWL262285 BGH262245:BGH262285 BQD262245:BQD262285 BZZ262245:BZZ262285 CJV262245:CJV262285 CTR262245:CTR262285 DDN262245:DDN262285 DNJ262245:DNJ262285 DXF262245:DXF262285 EHB262245:EHB262285 EQX262245:EQX262285 FAT262245:FAT262285 FKP262245:FKP262285 FUL262245:FUL262285 GEH262245:GEH262285 GOD262245:GOD262285 GXZ262245:GXZ262285 HHV262245:HHV262285 HRR262245:HRR262285 IBN262245:IBN262285 ILJ262245:ILJ262285 IVF262245:IVF262285 JFB262245:JFB262285 JOX262245:JOX262285 JYT262245:JYT262285 KIP262245:KIP262285 KSL262245:KSL262285 LCH262245:LCH262285 LMD262245:LMD262285 LVZ262245:LVZ262285 MFV262245:MFV262285 MPR262245:MPR262285 MZN262245:MZN262285 NJJ262245:NJJ262285 NTF262245:NTF262285 ODB262245:ODB262285 OMX262245:OMX262285 OWT262245:OWT262285 PGP262245:PGP262285 PQL262245:PQL262285 QAH262245:QAH262285 QKD262245:QKD262285 QTZ262245:QTZ262285 RDV262245:RDV262285 RNR262245:RNR262285 RXN262245:RXN262285 SHJ262245:SHJ262285 SRF262245:SRF262285 TBB262245:TBB262285 TKX262245:TKX262285 TUT262245:TUT262285 UEP262245:UEP262285 UOL262245:UOL262285 UYH262245:UYH262285 VID262245:VID262285 VRZ262245:VRZ262285 WBV262245:WBV262285 WLR262245:WLR262285 WVN262245:WVN262285 F327781:F327821 JB327781:JB327821 SX327781:SX327821 ACT327781:ACT327821 AMP327781:AMP327821 AWL327781:AWL327821 BGH327781:BGH327821 BQD327781:BQD327821 BZZ327781:BZZ327821 CJV327781:CJV327821 CTR327781:CTR327821 DDN327781:DDN327821 DNJ327781:DNJ327821 DXF327781:DXF327821 EHB327781:EHB327821 EQX327781:EQX327821 FAT327781:FAT327821 FKP327781:FKP327821 FUL327781:FUL327821 GEH327781:GEH327821 GOD327781:GOD327821 GXZ327781:GXZ327821 HHV327781:HHV327821 HRR327781:HRR327821 IBN327781:IBN327821 ILJ327781:ILJ327821 IVF327781:IVF327821 JFB327781:JFB327821 JOX327781:JOX327821 JYT327781:JYT327821 KIP327781:KIP327821 KSL327781:KSL327821 LCH327781:LCH327821 LMD327781:LMD327821 LVZ327781:LVZ327821 MFV327781:MFV327821 MPR327781:MPR327821 MZN327781:MZN327821 NJJ327781:NJJ327821 NTF327781:NTF327821 ODB327781:ODB327821 OMX327781:OMX327821 OWT327781:OWT327821 PGP327781:PGP327821 PQL327781:PQL327821 QAH327781:QAH327821 QKD327781:QKD327821 QTZ327781:QTZ327821 RDV327781:RDV327821 RNR327781:RNR327821 RXN327781:RXN327821 SHJ327781:SHJ327821 SRF327781:SRF327821 TBB327781:TBB327821 TKX327781:TKX327821 TUT327781:TUT327821 UEP327781:UEP327821 UOL327781:UOL327821 UYH327781:UYH327821 VID327781:VID327821 VRZ327781:VRZ327821 WBV327781:WBV327821 WLR327781:WLR327821 WVN327781:WVN327821 F393317:F393357 JB393317:JB393357 SX393317:SX393357 ACT393317:ACT393357 AMP393317:AMP393357 AWL393317:AWL393357 BGH393317:BGH393357 BQD393317:BQD393357 BZZ393317:BZZ393357 CJV393317:CJV393357 CTR393317:CTR393357 DDN393317:DDN393357 DNJ393317:DNJ393357 DXF393317:DXF393357 EHB393317:EHB393357 EQX393317:EQX393357 FAT393317:FAT393357 FKP393317:FKP393357 FUL393317:FUL393357 GEH393317:GEH393357 GOD393317:GOD393357 GXZ393317:GXZ393357 HHV393317:HHV393357 HRR393317:HRR393357 IBN393317:IBN393357 ILJ393317:ILJ393357 IVF393317:IVF393357 JFB393317:JFB393357 JOX393317:JOX393357 JYT393317:JYT393357 KIP393317:KIP393357 KSL393317:KSL393357 LCH393317:LCH393357 LMD393317:LMD393357 LVZ393317:LVZ393357 MFV393317:MFV393357 MPR393317:MPR393357 MZN393317:MZN393357 NJJ393317:NJJ393357 NTF393317:NTF393357 ODB393317:ODB393357 OMX393317:OMX393357 OWT393317:OWT393357 PGP393317:PGP393357 PQL393317:PQL393357 QAH393317:QAH393357 QKD393317:QKD393357 QTZ393317:QTZ393357 RDV393317:RDV393357 RNR393317:RNR393357 RXN393317:RXN393357 SHJ393317:SHJ393357 SRF393317:SRF393357 TBB393317:TBB393357 TKX393317:TKX393357 TUT393317:TUT393357 UEP393317:UEP393357 UOL393317:UOL393357 UYH393317:UYH393357 VID393317:VID393357 VRZ393317:VRZ393357 WBV393317:WBV393357 WLR393317:WLR393357 WVN393317:WVN393357 F458853:F458893 JB458853:JB458893 SX458853:SX458893 ACT458853:ACT458893 AMP458853:AMP458893 AWL458853:AWL458893 BGH458853:BGH458893 BQD458853:BQD458893 BZZ458853:BZZ458893 CJV458853:CJV458893 CTR458853:CTR458893 DDN458853:DDN458893 DNJ458853:DNJ458893 DXF458853:DXF458893 EHB458853:EHB458893 EQX458853:EQX458893 FAT458853:FAT458893 FKP458853:FKP458893 FUL458853:FUL458893 GEH458853:GEH458893 GOD458853:GOD458893 GXZ458853:GXZ458893 HHV458853:HHV458893 HRR458853:HRR458893 IBN458853:IBN458893 ILJ458853:ILJ458893 IVF458853:IVF458893 JFB458853:JFB458893 JOX458853:JOX458893 JYT458853:JYT458893 KIP458853:KIP458893 KSL458853:KSL458893 LCH458853:LCH458893 LMD458853:LMD458893 LVZ458853:LVZ458893 MFV458853:MFV458893 MPR458853:MPR458893 MZN458853:MZN458893 NJJ458853:NJJ458893 NTF458853:NTF458893 ODB458853:ODB458893 OMX458853:OMX458893 OWT458853:OWT458893 PGP458853:PGP458893 PQL458853:PQL458893 QAH458853:QAH458893 QKD458853:QKD458893 QTZ458853:QTZ458893 RDV458853:RDV458893 RNR458853:RNR458893 RXN458853:RXN458893 SHJ458853:SHJ458893 SRF458853:SRF458893 TBB458853:TBB458893 TKX458853:TKX458893 TUT458853:TUT458893 UEP458853:UEP458893 UOL458853:UOL458893 UYH458853:UYH458893 VID458853:VID458893 VRZ458853:VRZ458893 WBV458853:WBV458893 WLR458853:WLR458893 WVN458853:WVN458893 F524389:F524429 JB524389:JB524429 SX524389:SX524429 ACT524389:ACT524429 AMP524389:AMP524429 AWL524389:AWL524429 BGH524389:BGH524429 BQD524389:BQD524429 BZZ524389:BZZ524429 CJV524389:CJV524429 CTR524389:CTR524429 DDN524389:DDN524429 DNJ524389:DNJ524429 DXF524389:DXF524429 EHB524389:EHB524429 EQX524389:EQX524429 FAT524389:FAT524429 FKP524389:FKP524429 FUL524389:FUL524429 GEH524389:GEH524429 GOD524389:GOD524429 GXZ524389:GXZ524429 HHV524389:HHV524429 HRR524389:HRR524429 IBN524389:IBN524429 ILJ524389:ILJ524429 IVF524389:IVF524429 JFB524389:JFB524429 JOX524389:JOX524429 JYT524389:JYT524429 KIP524389:KIP524429 KSL524389:KSL524429 LCH524389:LCH524429 LMD524389:LMD524429 LVZ524389:LVZ524429 MFV524389:MFV524429 MPR524389:MPR524429 MZN524389:MZN524429 NJJ524389:NJJ524429 NTF524389:NTF524429 ODB524389:ODB524429 OMX524389:OMX524429 OWT524389:OWT524429 PGP524389:PGP524429 PQL524389:PQL524429 QAH524389:QAH524429 QKD524389:QKD524429 QTZ524389:QTZ524429 RDV524389:RDV524429 RNR524389:RNR524429 RXN524389:RXN524429 SHJ524389:SHJ524429 SRF524389:SRF524429 TBB524389:TBB524429 TKX524389:TKX524429 TUT524389:TUT524429 UEP524389:UEP524429 UOL524389:UOL524429 UYH524389:UYH524429 VID524389:VID524429 VRZ524389:VRZ524429 WBV524389:WBV524429 WLR524389:WLR524429 WVN524389:WVN524429 F589925:F589965 JB589925:JB589965 SX589925:SX589965 ACT589925:ACT589965 AMP589925:AMP589965 AWL589925:AWL589965 BGH589925:BGH589965 BQD589925:BQD589965 BZZ589925:BZZ589965 CJV589925:CJV589965 CTR589925:CTR589965 DDN589925:DDN589965 DNJ589925:DNJ589965 DXF589925:DXF589965 EHB589925:EHB589965 EQX589925:EQX589965 FAT589925:FAT589965 FKP589925:FKP589965 FUL589925:FUL589965 GEH589925:GEH589965 GOD589925:GOD589965 GXZ589925:GXZ589965 HHV589925:HHV589965 HRR589925:HRR589965 IBN589925:IBN589965 ILJ589925:ILJ589965 IVF589925:IVF589965 JFB589925:JFB589965 JOX589925:JOX589965 JYT589925:JYT589965 KIP589925:KIP589965 KSL589925:KSL589965 LCH589925:LCH589965 LMD589925:LMD589965 LVZ589925:LVZ589965 MFV589925:MFV589965 MPR589925:MPR589965 MZN589925:MZN589965 NJJ589925:NJJ589965 NTF589925:NTF589965 ODB589925:ODB589965 OMX589925:OMX589965 OWT589925:OWT589965 PGP589925:PGP589965 PQL589925:PQL589965 QAH589925:QAH589965 QKD589925:QKD589965 QTZ589925:QTZ589965 RDV589925:RDV589965 RNR589925:RNR589965 RXN589925:RXN589965 SHJ589925:SHJ589965 SRF589925:SRF589965 TBB589925:TBB589965 TKX589925:TKX589965 TUT589925:TUT589965 UEP589925:UEP589965 UOL589925:UOL589965 UYH589925:UYH589965 VID589925:VID589965 VRZ589925:VRZ589965 WBV589925:WBV589965 WLR589925:WLR589965 WVN589925:WVN589965 F655461:F655501 JB655461:JB655501 SX655461:SX655501 ACT655461:ACT655501 AMP655461:AMP655501 AWL655461:AWL655501 BGH655461:BGH655501 BQD655461:BQD655501 BZZ655461:BZZ655501 CJV655461:CJV655501 CTR655461:CTR655501 DDN655461:DDN655501 DNJ655461:DNJ655501 DXF655461:DXF655501 EHB655461:EHB655501 EQX655461:EQX655501 FAT655461:FAT655501 FKP655461:FKP655501 FUL655461:FUL655501 GEH655461:GEH655501 GOD655461:GOD655501 GXZ655461:GXZ655501 HHV655461:HHV655501 HRR655461:HRR655501 IBN655461:IBN655501 ILJ655461:ILJ655501 IVF655461:IVF655501 JFB655461:JFB655501 JOX655461:JOX655501 JYT655461:JYT655501 KIP655461:KIP655501 KSL655461:KSL655501 LCH655461:LCH655501 LMD655461:LMD655501 LVZ655461:LVZ655501 MFV655461:MFV655501 MPR655461:MPR655501 MZN655461:MZN655501 NJJ655461:NJJ655501 NTF655461:NTF655501 ODB655461:ODB655501 OMX655461:OMX655501 OWT655461:OWT655501 PGP655461:PGP655501 PQL655461:PQL655501 QAH655461:QAH655501 QKD655461:QKD655501 QTZ655461:QTZ655501 RDV655461:RDV655501 RNR655461:RNR655501 RXN655461:RXN655501 SHJ655461:SHJ655501 SRF655461:SRF655501 TBB655461:TBB655501 TKX655461:TKX655501 TUT655461:TUT655501 UEP655461:UEP655501 UOL655461:UOL655501 UYH655461:UYH655501 VID655461:VID655501 VRZ655461:VRZ655501 WBV655461:WBV655501 WLR655461:WLR655501 WVN655461:WVN655501 F720997:F721037 JB720997:JB721037 SX720997:SX721037 ACT720997:ACT721037 AMP720997:AMP721037 AWL720997:AWL721037 BGH720997:BGH721037 BQD720997:BQD721037 BZZ720997:BZZ721037 CJV720997:CJV721037 CTR720997:CTR721037 DDN720997:DDN721037 DNJ720997:DNJ721037 DXF720997:DXF721037 EHB720997:EHB721037 EQX720997:EQX721037 FAT720997:FAT721037 FKP720997:FKP721037 FUL720997:FUL721037 GEH720997:GEH721037 GOD720997:GOD721037 GXZ720997:GXZ721037 HHV720997:HHV721037 HRR720997:HRR721037 IBN720997:IBN721037 ILJ720997:ILJ721037 IVF720997:IVF721037 JFB720997:JFB721037 JOX720997:JOX721037 JYT720997:JYT721037 KIP720997:KIP721037 KSL720997:KSL721037 LCH720997:LCH721037 LMD720997:LMD721037 LVZ720997:LVZ721037 MFV720997:MFV721037 MPR720997:MPR721037 MZN720997:MZN721037 NJJ720997:NJJ721037 NTF720997:NTF721037 ODB720997:ODB721037 OMX720997:OMX721037 OWT720997:OWT721037 PGP720997:PGP721037 PQL720997:PQL721037 QAH720997:QAH721037 QKD720997:QKD721037 QTZ720997:QTZ721037 RDV720997:RDV721037 RNR720997:RNR721037 RXN720997:RXN721037 SHJ720997:SHJ721037 SRF720997:SRF721037 TBB720997:TBB721037 TKX720997:TKX721037 TUT720997:TUT721037 UEP720997:UEP721037 UOL720997:UOL721037 UYH720997:UYH721037 VID720997:VID721037 VRZ720997:VRZ721037 WBV720997:WBV721037 WLR720997:WLR721037 WVN720997:WVN721037 F786533:F786573 JB786533:JB786573 SX786533:SX786573 ACT786533:ACT786573 AMP786533:AMP786573 AWL786533:AWL786573 BGH786533:BGH786573 BQD786533:BQD786573 BZZ786533:BZZ786573 CJV786533:CJV786573 CTR786533:CTR786573 DDN786533:DDN786573 DNJ786533:DNJ786573 DXF786533:DXF786573 EHB786533:EHB786573 EQX786533:EQX786573 FAT786533:FAT786573 FKP786533:FKP786573 FUL786533:FUL786573 GEH786533:GEH786573 GOD786533:GOD786573 GXZ786533:GXZ786573 HHV786533:HHV786573 HRR786533:HRR786573 IBN786533:IBN786573 ILJ786533:ILJ786573 IVF786533:IVF786573 JFB786533:JFB786573 JOX786533:JOX786573 JYT786533:JYT786573 KIP786533:KIP786573 KSL786533:KSL786573 LCH786533:LCH786573 LMD786533:LMD786573 LVZ786533:LVZ786573 MFV786533:MFV786573 MPR786533:MPR786573 MZN786533:MZN786573 NJJ786533:NJJ786573 NTF786533:NTF786573 ODB786533:ODB786573 OMX786533:OMX786573 OWT786533:OWT786573 PGP786533:PGP786573 PQL786533:PQL786573 QAH786533:QAH786573 QKD786533:QKD786573 QTZ786533:QTZ786573 RDV786533:RDV786573 RNR786533:RNR786573 RXN786533:RXN786573 SHJ786533:SHJ786573 SRF786533:SRF786573 TBB786533:TBB786573 TKX786533:TKX786573 TUT786533:TUT786573 UEP786533:UEP786573 UOL786533:UOL786573 UYH786533:UYH786573 VID786533:VID786573 VRZ786533:VRZ786573 WBV786533:WBV786573 WLR786533:WLR786573 WVN786533:WVN786573 F852069:F852109 JB852069:JB852109 SX852069:SX852109 ACT852069:ACT852109 AMP852069:AMP852109 AWL852069:AWL852109 BGH852069:BGH852109 BQD852069:BQD852109 BZZ852069:BZZ852109 CJV852069:CJV852109 CTR852069:CTR852109 DDN852069:DDN852109 DNJ852069:DNJ852109 DXF852069:DXF852109 EHB852069:EHB852109 EQX852069:EQX852109 FAT852069:FAT852109 FKP852069:FKP852109 FUL852069:FUL852109 GEH852069:GEH852109 GOD852069:GOD852109 GXZ852069:GXZ852109 HHV852069:HHV852109 HRR852069:HRR852109 IBN852069:IBN852109 ILJ852069:ILJ852109 IVF852069:IVF852109 JFB852069:JFB852109 JOX852069:JOX852109 JYT852069:JYT852109 KIP852069:KIP852109 KSL852069:KSL852109 LCH852069:LCH852109 LMD852069:LMD852109 LVZ852069:LVZ852109 MFV852069:MFV852109 MPR852069:MPR852109 MZN852069:MZN852109 NJJ852069:NJJ852109 NTF852069:NTF852109 ODB852069:ODB852109 OMX852069:OMX852109 OWT852069:OWT852109 PGP852069:PGP852109 PQL852069:PQL852109 QAH852069:QAH852109 QKD852069:QKD852109 QTZ852069:QTZ852109 RDV852069:RDV852109 RNR852069:RNR852109 RXN852069:RXN852109 SHJ852069:SHJ852109 SRF852069:SRF852109 TBB852069:TBB852109 TKX852069:TKX852109 TUT852069:TUT852109 UEP852069:UEP852109 UOL852069:UOL852109 UYH852069:UYH852109 VID852069:VID852109 VRZ852069:VRZ852109 WBV852069:WBV852109 WLR852069:WLR852109 WVN852069:WVN852109 F917605:F917645 JB917605:JB917645 SX917605:SX917645 ACT917605:ACT917645 AMP917605:AMP917645 AWL917605:AWL917645 BGH917605:BGH917645 BQD917605:BQD917645 BZZ917605:BZZ917645 CJV917605:CJV917645 CTR917605:CTR917645 DDN917605:DDN917645 DNJ917605:DNJ917645 DXF917605:DXF917645 EHB917605:EHB917645 EQX917605:EQX917645 FAT917605:FAT917645 FKP917605:FKP917645 FUL917605:FUL917645 GEH917605:GEH917645 GOD917605:GOD917645 GXZ917605:GXZ917645 HHV917605:HHV917645 HRR917605:HRR917645 IBN917605:IBN917645 ILJ917605:ILJ917645 IVF917605:IVF917645 JFB917605:JFB917645 JOX917605:JOX917645 JYT917605:JYT917645 KIP917605:KIP917645 KSL917605:KSL917645 LCH917605:LCH917645 LMD917605:LMD917645 LVZ917605:LVZ917645 MFV917605:MFV917645 MPR917605:MPR917645 MZN917605:MZN917645 NJJ917605:NJJ917645 NTF917605:NTF917645 ODB917605:ODB917645 OMX917605:OMX917645 OWT917605:OWT917645 PGP917605:PGP917645 PQL917605:PQL917645 QAH917605:QAH917645 QKD917605:QKD917645 QTZ917605:QTZ917645 RDV917605:RDV917645 RNR917605:RNR917645 RXN917605:RXN917645 SHJ917605:SHJ917645 SRF917605:SRF917645 TBB917605:TBB917645 TKX917605:TKX917645 TUT917605:TUT917645 UEP917605:UEP917645 UOL917605:UOL917645 UYH917605:UYH917645 VID917605:VID917645 VRZ917605:VRZ917645 WBV917605:WBV917645 WLR917605:WLR917645 WVN917605:WVN917645 F983141:F983181 JB983141:JB983181 SX983141:SX983181 ACT983141:ACT983181 AMP983141:AMP983181 AWL983141:AWL983181 BGH983141:BGH983181 BQD983141:BQD983181 BZZ983141:BZZ983181 CJV983141:CJV983181 CTR983141:CTR983181 DDN983141:DDN983181 DNJ983141:DNJ983181 DXF983141:DXF983181 EHB983141:EHB983181 EQX983141:EQX983181 FAT983141:FAT983181 FKP983141:FKP983181 FUL983141:FUL983181 GEH983141:GEH983181 GOD983141:GOD983181 GXZ983141:GXZ983181 HHV983141:HHV983181 HRR983141:HRR983181 IBN983141:IBN983181 ILJ983141:ILJ983181 IVF983141:IVF983181 JFB983141:JFB983181 JOX983141:JOX983181 JYT983141:JYT983181 KIP983141:KIP983181 KSL983141:KSL983181 LCH983141:LCH983181 LMD983141:LMD983181 LVZ983141:LVZ983181 MFV983141:MFV983181 MPR983141:MPR983181 MZN983141:MZN983181 NJJ983141:NJJ983181 NTF983141:NTF983181 ODB983141:ODB983181 OMX983141:OMX983181 OWT983141:OWT983181 PGP983141:PGP983181 PQL983141:PQL983181 QAH983141:QAH983181 QKD983141:QKD983181 QTZ983141:QTZ983181 RDV983141:RDV983181 RNR983141:RNR983181 RXN983141:RXN983181 SHJ983141:SHJ983181 SRF983141:SRF983181 TBB983141:TBB983181 TKX983141:TKX983181 TUT983141:TUT983181 UEP983141:UEP983181 UOL983141:UOL983181 UYH983141:UYH983181 VID983141:VID983181 VRZ983141:VRZ983181 WBV983141:WBV983181 WLR983141:WLR983181 WVN983141:WVN983181 F143:F151 JB143:JB151 SX143:SX151 ACT143:ACT151 AMP143:AMP151 AWL143:AWL151 BGH143:BGH151 BQD143:BQD151 BZZ143:BZZ151 CJV143:CJV151 CTR143:CTR151 DDN143:DDN151 DNJ143:DNJ151 DXF143:DXF151 EHB143:EHB151 EQX143:EQX151 FAT143:FAT151 FKP143:FKP151 FUL143:FUL151 GEH143:GEH151 GOD143:GOD151 GXZ143:GXZ151 HHV143:HHV151 HRR143:HRR151 IBN143:IBN151 ILJ143:ILJ151 IVF143:IVF151 JFB143:JFB151 JOX143:JOX151 JYT143:JYT151 KIP143:KIP151 KSL143:KSL151 LCH143:LCH151 LMD143:LMD151 LVZ143:LVZ151 MFV143:MFV151 MPR143:MPR151 MZN143:MZN151 NJJ143:NJJ151 NTF143:NTF151 ODB143:ODB151 OMX143:OMX151 OWT143:OWT151 PGP143:PGP151 PQL143:PQL151 QAH143:QAH151 QKD143:QKD151 QTZ143:QTZ151 RDV143:RDV151 RNR143:RNR151 RXN143:RXN151 SHJ143:SHJ151 SRF143:SRF151 TBB143:TBB151 TKX143:TKX151 TUT143:TUT151 UEP143:UEP151 UOL143:UOL151 UYH143:UYH151 VID143:VID151 VRZ143:VRZ151 WBV143:WBV151 WLR143:WLR151 WVN143:WVN151 F65679:F65687 JB65679:JB65687 SX65679:SX65687 ACT65679:ACT65687 AMP65679:AMP65687 AWL65679:AWL65687 BGH65679:BGH65687 BQD65679:BQD65687 BZZ65679:BZZ65687 CJV65679:CJV65687 CTR65679:CTR65687 DDN65679:DDN65687 DNJ65679:DNJ65687 DXF65679:DXF65687 EHB65679:EHB65687 EQX65679:EQX65687 FAT65679:FAT65687 FKP65679:FKP65687 FUL65679:FUL65687 GEH65679:GEH65687 GOD65679:GOD65687 GXZ65679:GXZ65687 HHV65679:HHV65687 HRR65679:HRR65687 IBN65679:IBN65687 ILJ65679:ILJ65687 IVF65679:IVF65687 JFB65679:JFB65687 JOX65679:JOX65687 JYT65679:JYT65687 KIP65679:KIP65687 KSL65679:KSL65687 LCH65679:LCH65687 LMD65679:LMD65687 LVZ65679:LVZ65687 MFV65679:MFV65687 MPR65679:MPR65687 MZN65679:MZN65687 NJJ65679:NJJ65687 NTF65679:NTF65687 ODB65679:ODB65687 OMX65679:OMX65687 OWT65679:OWT65687 PGP65679:PGP65687 PQL65679:PQL65687 QAH65679:QAH65687 QKD65679:QKD65687 QTZ65679:QTZ65687 RDV65679:RDV65687 RNR65679:RNR65687 RXN65679:RXN65687 SHJ65679:SHJ65687 SRF65679:SRF65687 TBB65679:TBB65687 TKX65679:TKX65687 TUT65679:TUT65687 UEP65679:UEP65687 UOL65679:UOL65687 UYH65679:UYH65687 VID65679:VID65687 VRZ65679:VRZ65687 WBV65679:WBV65687 WLR65679:WLR65687 WVN65679:WVN65687 F131215:F131223 JB131215:JB131223 SX131215:SX131223 ACT131215:ACT131223 AMP131215:AMP131223 AWL131215:AWL131223 BGH131215:BGH131223 BQD131215:BQD131223 BZZ131215:BZZ131223 CJV131215:CJV131223 CTR131215:CTR131223 DDN131215:DDN131223 DNJ131215:DNJ131223 DXF131215:DXF131223 EHB131215:EHB131223 EQX131215:EQX131223 FAT131215:FAT131223 FKP131215:FKP131223 FUL131215:FUL131223 GEH131215:GEH131223 GOD131215:GOD131223 GXZ131215:GXZ131223 HHV131215:HHV131223 HRR131215:HRR131223 IBN131215:IBN131223 ILJ131215:ILJ131223 IVF131215:IVF131223 JFB131215:JFB131223 JOX131215:JOX131223 JYT131215:JYT131223 KIP131215:KIP131223 KSL131215:KSL131223 LCH131215:LCH131223 LMD131215:LMD131223 LVZ131215:LVZ131223 MFV131215:MFV131223 MPR131215:MPR131223 MZN131215:MZN131223 NJJ131215:NJJ131223 NTF131215:NTF131223 ODB131215:ODB131223 OMX131215:OMX131223 OWT131215:OWT131223 PGP131215:PGP131223 PQL131215:PQL131223 QAH131215:QAH131223 QKD131215:QKD131223 QTZ131215:QTZ131223 RDV131215:RDV131223 RNR131215:RNR131223 RXN131215:RXN131223 SHJ131215:SHJ131223 SRF131215:SRF131223 TBB131215:TBB131223 TKX131215:TKX131223 TUT131215:TUT131223 UEP131215:UEP131223 UOL131215:UOL131223 UYH131215:UYH131223 VID131215:VID131223 VRZ131215:VRZ131223 WBV131215:WBV131223 WLR131215:WLR131223 WVN131215:WVN131223 F196751:F196759 JB196751:JB196759 SX196751:SX196759 ACT196751:ACT196759 AMP196751:AMP196759 AWL196751:AWL196759 BGH196751:BGH196759 BQD196751:BQD196759 BZZ196751:BZZ196759 CJV196751:CJV196759 CTR196751:CTR196759 DDN196751:DDN196759 DNJ196751:DNJ196759 DXF196751:DXF196759 EHB196751:EHB196759 EQX196751:EQX196759 FAT196751:FAT196759 FKP196751:FKP196759 FUL196751:FUL196759 GEH196751:GEH196759 GOD196751:GOD196759 GXZ196751:GXZ196759 HHV196751:HHV196759 HRR196751:HRR196759 IBN196751:IBN196759 ILJ196751:ILJ196759 IVF196751:IVF196759 JFB196751:JFB196759 JOX196751:JOX196759 JYT196751:JYT196759 KIP196751:KIP196759 KSL196751:KSL196759 LCH196751:LCH196759 LMD196751:LMD196759 LVZ196751:LVZ196759 MFV196751:MFV196759 MPR196751:MPR196759 MZN196751:MZN196759 NJJ196751:NJJ196759 NTF196751:NTF196759 ODB196751:ODB196759 OMX196751:OMX196759 OWT196751:OWT196759 PGP196751:PGP196759 PQL196751:PQL196759 QAH196751:QAH196759 QKD196751:QKD196759 QTZ196751:QTZ196759 RDV196751:RDV196759 RNR196751:RNR196759 RXN196751:RXN196759 SHJ196751:SHJ196759 SRF196751:SRF196759 TBB196751:TBB196759 TKX196751:TKX196759 TUT196751:TUT196759 UEP196751:UEP196759 UOL196751:UOL196759 UYH196751:UYH196759 VID196751:VID196759 VRZ196751:VRZ196759 WBV196751:WBV196759 WLR196751:WLR196759 WVN196751:WVN196759 F262287:F262295 JB262287:JB262295 SX262287:SX262295 ACT262287:ACT262295 AMP262287:AMP262295 AWL262287:AWL262295 BGH262287:BGH262295 BQD262287:BQD262295 BZZ262287:BZZ262295 CJV262287:CJV262295 CTR262287:CTR262295 DDN262287:DDN262295 DNJ262287:DNJ262295 DXF262287:DXF262295 EHB262287:EHB262295 EQX262287:EQX262295 FAT262287:FAT262295 FKP262287:FKP262295 FUL262287:FUL262295 GEH262287:GEH262295 GOD262287:GOD262295 GXZ262287:GXZ262295 HHV262287:HHV262295 HRR262287:HRR262295 IBN262287:IBN262295 ILJ262287:ILJ262295 IVF262287:IVF262295 JFB262287:JFB262295 JOX262287:JOX262295 JYT262287:JYT262295 KIP262287:KIP262295 KSL262287:KSL262295 LCH262287:LCH262295 LMD262287:LMD262295 LVZ262287:LVZ262295 MFV262287:MFV262295 MPR262287:MPR262295 MZN262287:MZN262295 NJJ262287:NJJ262295 NTF262287:NTF262295 ODB262287:ODB262295 OMX262287:OMX262295 OWT262287:OWT262295 PGP262287:PGP262295 PQL262287:PQL262295 QAH262287:QAH262295 QKD262287:QKD262295 QTZ262287:QTZ262295 RDV262287:RDV262295 RNR262287:RNR262295 RXN262287:RXN262295 SHJ262287:SHJ262295 SRF262287:SRF262295 TBB262287:TBB262295 TKX262287:TKX262295 TUT262287:TUT262295 UEP262287:UEP262295 UOL262287:UOL262295 UYH262287:UYH262295 VID262287:VID262295 VRZ262287:VRZ262295 WBV262287:WBV262295 WLR262287:WLR262295 WVN262287:WVN262295 F327823:F327831 JB327823:JB327831 SX327823:SX327831 ACT327823:ACT327831 AMP327823:AMP327831 AWL327823:AWL327831 BGH327823:BGH327831 BQD327823:BQD327831 BZZ327823:BZZ327831 CJV327823:CJV327831 CTR327823:CTR327831 DDN327823:DDN327831 DNJ327823:DNJ327831 DXF327823:DXF327831 EHB327823:EHB327831 EQX327823:EQX327831 FAT327823:FAT327831 FKP327823:FKP327831 FUL327823:FUL327831 GEH327823:GEH327831 GOD327823:GOD327831 GXZ327823:GXZ327831 HHV327823:HHV327831 HRR327823:HRR327831 IBN327823:IBN327831 ILJ327823:ILJ327831 IVF327823:IVF327831 JFB327823:JFB327831 JOX327823:JOX327831 JYT327823:JYT327831 KIP327823:KIP327831 KSL327823:KSL327831 LCH327823:LCH327831 LMD327823:LMD327831 LVZ327823:LVZ327831 MFV327823:MFV327831 MPR327823:MPR327831 MZN327823:MZN327831 NJJ327823:NJJ327831 NTF327823:NTF327831 ODB327823:ODB327831 OMX327823:OMX327831 OWT327823:OWT327831 PGP327823:PGP327831 PQL327823:PQL327831 QAH327823:QAH327831 QKD327823:QKD327831 QTZ327823:QTZ327831 RDV327823:RDV327831 RNR327823:RNR327831 RXN327823:RXN327831 SHJ327823:SHJ327831 SRF327823:SRF327831 TBB327823:TBB327831 TKX327823:TKX327831 TUT327823:TUT327831 UEP327823:UEP327831 UOL327823:UOL327831 UYH327823:UYH327831 VID327823:VID327831 VRZ327823:VRZ327831 WBV327823:WBV327831 WLR327823:WLR327831 WVN327823:WVN327831 F393359:F393367 JB393359:JB393367 SX393359:SX393367 ACT393359:ACT393367 AMP393359:AMP393367 AWL393359:AWL393367 BGH393359:BGH393367 BQD393359:BQD393367 BZZ393359:BZZ393367 CJV393359:CJV393367 CTR393359:CTR393367 DDN393359:DDN393367 DNJ393359:DNJ393367 DXF393359:DXF393367 EHB393359:EHB393367 EQX393359:EQX393367 FAT393359:FAT393367 FKP393359:FKP393367 FUL393359:FUL393367 GEH393359:GEH393367 GOD393359:GOD393367 GXZ393359:GXZ393367 HHV393359:HHV393367 HRR393359:HRR393367 IBN393359:IBN393367 ILJ393359:ILJ393367 IVF393359:IVF393367 JFB393359:JFB393367 JOX393359:JOX393367 JYT393359:JYT393367 KIP393359:KIP393367 KSL393359:KSL393367 LCH393359:LCH393367 LMD393359:LMD393367 LVZ393359:LVZ393367 MFV393359:MFV393367 MPR393359:MPR393367 MZN393359:MZN393367 NJJ393359:NJJ393367 NTF393359:NTF393367 ODB393359:ODB393367 OMX393359:OMX393367 OWT393359:OWT393367 PGP393359:PGP393367 PQL393359:PQL393367 QAH393359:QAH393367 QKD393359:QKD393367 QTZ393359:QTZ393367 RDV393359:RDV393367 RNR393359:RNR393367 RXN393359:RXN393367 SHJ393359:SHJ393367 SRF393359:SRF393367 TBB393359:TBB393367 TKX393359:TKX393367 TUT393359:TUT393367 UEP393359:UEP393367 UOL393359:UOL393367 UYH393359:UYH393367 VID393359:VID393367 VRZ393359:VRZ393367 WBV393359:WBV393367 WLR393359:WLR393367 WVN393359:WVN393367 F458895:F458903 JB458895:JB458903 SX458895:SX458903 ACT458895:ACT458903 AMP458895:AMP458903 AWL458895:AWL458903 BGH458895:BGH458903 BQD458895:BQD458903 BZZ458895:BZZ458903 CJV458895:CJV458903 CTR458895:CTR458903 DDN458895:DDN458903 DNJ458895:DNJ458903 DXF458895:DXF458903 EHB458895:EHB458903 EQX458895:EQX458903 FAT458895:FAT458903 FKP458895:FKP458903 FUL458895:FUL458903 GEH458895:GEH458903 GOD458895:GOD458903 GXZ458895:GXZ458903 HHV458895:HHV458903 HRR458895:HRR458903 IBN458895:IBN458903 ILJ458895:ILJ458903 IVF458895:IVF458903 JFB458895:JFB458903 JOX458895:JOX458903 JYT458895:JYT458903 KIP458895:KIP458903 KSL458895:KSL458903 LCH458895:LCH458903 LMD458895:LMD458903 LVZ458895:LVZ458903 MFV458895:MFV458903 MPR458895:MPR458903 MZN458895:MZN458903 NJJ458895:NJJ458903 NTF458895:NTF458903 ODB458895:ODB458903 OMX458895:OMX458903 OWT458895:OWT458903 PGP458895:PGP458903 PQL458895:PQL458903 QAH458895:QAH458903 QKD458895:QKD458903 QTZ458895:QTZ458903 RDV458895:RDV458903 RNR458895:RNR458903 RXN458895:RXN458903 SHJ458895:SHJ458903 SRF458895:SRF458903 TBB458895:TBB458903 TKX458895:TKX458903 TUT458895:TUT458903 UEP458895:UEP458903 UOL458895:UOL458903 UYH458895:UYH458903 VID458895:VID458903 VRZ458895:VRZ458903 WBV458895:WBV458903 WLR458895:WLR458903 WVN458895:WVN458903 F524431:F524439 JB524431:JB524439 SX524431:SX524439 ACT524431:ACT524439 AMP524431:AMP524439 AWL524431:AWL524439 BGH524431:BGH524439 BQD524431:BQD524439 BZZ524431:BZZ524439 CJV524431:CJV524439 CTR524431:CTR524439 DDN524431:DDN524439 DNJ524431:DNJ524439 DXF524431:DXF524439 EHB524431:EHB524439 EQX524431:EQX524439 FAT524431:FAT524439 FKP524431:FKP524439 FUL524431:FUL524439 GEH524431:GEH524439 GOD524431:GOD524439 GXZ524431:GXZ524439 HHV524431:HHV524439 HRR524431:HRR524439 IBN524431:IBN524439 ILJ524431:ILJ524439 IVF524431:IVF524439 JFB524431:JFB524439 JOX524431:JOX524439 JYT524431:JYT524439 KIP524431:KIP524439 KSL524431:KSL524439 LCH524431:LCH524439 LMD524431:LMD524439 LVZ524431:LVZ524439 MFV524431:MFV524439 MPR524431:MPR524439 MZN524431:MZN524439 NJJ524431:NJJ524439 NTF524431:NTF524439 ODB524431:ODB524439 OMX524431:OMX524439 OWT524431:OWT524439 PGP524431:PGP524439 PQL524431:PQL524439 QAH524431:QAH524439 QKD524431:QKD524439 QTZ524431:QTZ524439 RDV524431:RDV524439 RNR524431:RNR524439 RXN524431:RXN524439 SHJ524431:SHJ524439 SRF524431:SRF524439 TBB524431:TBB524439 TKX524431:TKX524439 TUT524431:TUT524439 UEP524431:UEP524439 UOL524431:UOL524439 UYH524431:UYH524439 VID524431:VID524439 VRZ524431:VRZ524439 WBV524431:WBV524439 WLR524431:WLR524439 WVN524431:WVN524439 F589967:F589975 JB589967:JB589975 SX589967:SX589975 ACT589967:ACT589975 AMP589967:AMP589975 AWL589967:AWL589975 BGH589967:BGH589975 BQD589967:BQD589975 BZZ589967:BZZ589975 CJV589967:CJV589975 CTR589967:CTR589975 DDN589967:DDN589975 DNJ589967:DNJ589975 DXF589967:DXF589975 EHB589967:EHB589975 EQX589967:EQX589975 FAT589967:FAT589975 FKP589967:FKP589975 FUL589967:FUL589975 GEH589967:GEH589975 GOD589967:GOD589975 GXZ589967:GXZ589975 HHV589967:HHV589975 HRR589967:HRR589975 IBN589967:IBN589975 ILJ589967:ILJ589975 IVF589967:IVF589975 JFB589967:JFB589975 JOX589967:JOX589975 JYT589967:JYT589975 KIP589967:KIP589975 KSL589967:KSL589975 LCH589967:LCH589975 LMD589967:LMD589975 LVZ589967:LVZ589975 MFV589967:MFV589975 MPR589967:MPR589975 MZN589967:MZN589975 NJJ589967:NJJ589975 NTF589967:NTF589975 ODB589967:ODB589975 OMX589967:OMX589975 OWT589967:OWT589975 PGP589967:PGP589975 PQL589967:PQL589975 QAH589967:QAH589975 QKD589967:QKD589975 QTZ589967:QTZ589975 RDV589967:RDV589975 RNR589967:RNR589975 RXN589967:RXN589975 SHJ589967:SHJ589975 SRF589967:SRF589975 TBB589967:TBB589975 TKX589967:TKX589975 TUT589967:TUT589975 UEP589967:UEP589975 UOL589967:UOL589975 UYH589967:UYH589975 VID589967:VID589975 VRZ589967:VRZ589975 WBV589967:WBV589975 WLR589967:WLR589975 WVN589967:WVN589975 F655503:F655511 JB655503:JB655511 SX655503:SX655511 ACT655503:ACT655511 AMP655503:AMP655511 AWL655503:AWL655511 BGH655503:BGH655511 BQD655503:BQD655511 BZZ655503:BZZ655511 CJV655503:CJV655511 CTR655503:CTR655511 DDN655503:DDN655511 DNJ655503:DNJ655511 DXF655503:DXF655511 EHB655503:EHB655511 EQX655503:EQX655511 FAT655503:FAT655511 FKP655503:FKP655511 FUL655503:FUL655511 GEH655503:GEH655511 GOD655503:GOD655511 GXZ655503:GXZ655511 HHV655503:HHV655511 HRR655503:HRR655511 IBN655503:IBN655511 ILJ655503:ILJ655511 IVF655503:IVF655511 JFB655503:JFB655511 JOX655503:JOX655511 JYT655503:JYT655511 KIP655503:KIP655511 KSL655503:KSL655511 LCH655503:LCH655511 LMD655503:LMD655511 LVZ655503:LVZ655511 MFV655503:MFV655511 MPR655503:MPR655511 MZN655503:MZN655511 NJJ655503:NJJ655511 NTF655503:NTF655511 ODB655503:ODB655511 OMX655503:OMX655511 OWT655503:OWT655511 PGP655503:PGP655511 PQL655503:PQL655511 QAH655503:QAH655511 QKD655503:QKD655511 QTZ655503:QTZ655511 RDV655503:RDV655511 RNR655503:RNR655511 RXN655503:RXN655511 SHJ655503:SHJ655511 SRF655503:SRF655511 TBB655503:TBB655511 TKX655503:TKX655511 TUT655503:TUT655511 UEP655503:UEP655511 UOL655503:UOL655511 UYH655503:UYH655511 VID655503:VID655511 VRZ655503:VRZ655511 WBV655503:WBV655511 WLR655503:WLR655511 WVN655503:WVN655511 F721039:F721047 JB721039:JB721047 SX721039:SX721047 ACT721039:ACT721047 AMP721039:AMP721047 AWL721039:AWL721047 BGH721039:BGH721047 BQD721039:BQD721047 BZZ721039:BZZ721047 CJV721039:CJV721047 CTR721039:CTR721047 DDN721039:DDN721047 DNJ721039:DNJ721047 DXF721039:DXF721047 EHB721039:EHB721047 EQX721039:EQX721047 FAT721039:FAT721047 FKP721039:FKP721047 FUL721039:FUL721047 GEH721039:GEH721047 GOD721039:GOD721047 GXZ721039:GXZ721047 HHV721039:HHV721047 HRR721039:HRR721047 IBN721039:IBN721047 ILJ721039:ILJ721047 IVF721039:IVF721047 JFB721039:JFB721047 JOX721039:JOX721047 JYT721039:JYT721047 KIP721039:KIP721047 KSL721039:KSL721047 LCH721039:LCH721047 LMD721039:LMD721047 LVZ721039:LVZ721047 MFV721039:MFV721047 MPR721039:MPR721047 MZN721039:MZN721047 NJJ721039:NJJ721047 NTF721039:NTF721047 ODB721039:ODB721047 OMX721039:OMX721047 OWT721039:OWT721047 PGP721039:PGP721047 PQL721039:PQL721047 QAH721039:QAH721047 QKD721039:QKD721047 QTZ721039:QTZ721047 RDV721039:RDV721047 RNR721039:RNR721047 RXN721039:RXN721047 SHJ721039:SHJ721047 SRF721039:SRF721047 TBB721039:TBB721047 TKX721039:TKX721047 TUT721039:TUT721047 UEP721039:UEP721047 UOL721039:UOL721047 UYH721039:UYH721047 VID721039:VID721047 VRZ721039:VRZ721047 WBV721039:WBV721047 WLR721039:WLR721047 WVN721039:WVN721047 F786575:F786583 JB786575:JB786583 SX786575:SX786583 ACT786575:ACT786583 AMP786575:AMP786583 AWL786575:AWL786583 BGH786575:BGH786583 BQD786575:BQD786583 BZZ786575:BZZ786583 CJV786575:CJV786583 CTR786575:CTR786583 DDN786575:DDN786583 DNJ786575:DNJ786583 DXF786575:DXF786583 EHB786575:EHB786583 EQX786575:EQX786583 FAT786575:FAT786583 FKP786575:FKP786583 FUL786575:FUL786583 GEH786575:GEH786583 GOD786575:GOD786583 GXZ786575:GXZ786583 HHV786575:HHV786583 HRR786575:HRR786583 IBN786575:IBN786583 ILJ786575:ILJ786583 IVF786575:IVF786583 JFB786575:JFB786583 JOX786575:JOX786583 JYT786575:JYT786583 KIP786575:KIP786583 KSL786575:KSL786583 LCH786575:LCH786583 LMD786575:LMD786583 LVZ786575:LVZ786583 MFV786575:MFV786583 MPR786575:MPR786583 MZN786575:MZN786583 NJJ786575:NJJ786583 NTF786575:NTF786583 ODB786575:ODB786583 OMX786575:OMX786583 OWT786575:OWT786583 PGP786575:PGP786583 PQL786575:PQL786583 QAH786575:QAH786583 QKD786575:QKD786583 QTZ786575:QTZ786583 RDV786575:RDV786583 RNR786575:RNR786583 RXN786575:RXN786583 SHJ786575:SHJ786583 SRF786575:SRF786583 TBB786575:TBB786583 TKX786575:TKX786583 TUT786575:TUT786583 UEP786575:UEP786583 UOL786575:UOL786583 UYH786575:UYH786583 VID786575:VID786583 VRZ786575:VRZ786583 WBV786575:WBV786583 WLR786575:WLR786583 WVN786575:WVN786583 F852111:F852119 JB852111:JB852119 SX852111:SX852119 ACT852111:ACT852119 AMP852111:AMP852119 AWL852111:AWL852119 BGH852111:BGH852119 BQD852111:BQD852119 BZZ852111:BZZ852119 CJV852111:CJV852119 CTR852111:CTR852119 DDN852111:DDN852119 DNJ852111:DNJ852119 DXF852111:DXF852119 EHB852111:EHB852119 EQX852111:EQX852119 FAT852111:FAT852119 FKP852111:FKP852119 FUL852111:FUL852119 GEH852111:GEH852119 GOD852111:GOD852119 GXZ852111:GXZ852119 HHV852111:HHV852119 HRR852111:HRR852119 IBN852111:IBN852119 ILJ852111:ILJ852119 IVF852111:IVF852119 JFB852111:JFB852119 JOX852111:JOX852119 JYT852111:JYT852119 KIP852111:KIP852119 KSL852111:KSL852119 LCH852111:LCH852119 LMD852111:LMD852119 LVZ852111:LVZ852119 MFV852111:MFV852119 MPR852111:MPR852119 MZN852111:MZN852119 NJJ852111:NJJ852119 NTF852111:NTF852119 ODB852111:ODB852119 OMX852111:OMX852119 OWT852111:OWT852119 PGP852111:PGP852119 PQL852111:PQL852119 QAH852111:QAH852119 QKD852111:QKD852119 QTZ852111:QTZ852119 RDV852111:RDV852119 RNR852111:RNR852119 RXN852111:RXN852119 SHJ852111:SHJ852119 SRF852111:SRF852119 TBB852111:TBB852119 TKX852111:TKX852119 TUT852111:TUT852119 UEP852111:UEP852119 UOL852111:UOL852119 UYH852111:UYH852119 VID852111:VID852119 VRZ852111:VRZ852119 WBV852111:WBV852119 WLR852111:WLR852119 WVN852111:WVN852119 F917647:F917655 JB917647:JB917655 SX917647:SX917655 ACT917647:ACT917655 AMP917647:AMP917655 AWL917647:AWL917655 BGH917647:BGH917655 BQD917647:BQD917655 BZZ917647:BZZ917655 CJV917647:CJV917655 CTR917647:CTR917655 DDN917647:DDN917655 DNJ917647:DNJ917655 DXF917647:DXF917655 EHB917647:EHB917655 EQX917647:EQX917655 FAT917647:FAT917655 FKP917647:FKP917655 FUL917647:FUL917655 GEH917647:GEH917655 GOD917647:GOD917655 GXZ917647:GXZ917655 HHV917647:HHV917655 HRR917647:HRR917655 IBN917647:IBN917655 ILJ917647:ILJ917655 IVF917647:IVF917655 JFB917647:JFB917655 JOX917647:JOX917655 JYT917647:JYT917655 KIP917647:KIP917655 KSL917647:KSL917655 LCH917647:LCH917655 LMD917647:LMD917655 LVZ917647:LVZ917655 MFV917647:MFV917655 MPR917647:MPR917655 MZN917647:MZN917655 NJJ917647:NJJ917655 NTF917647:NTF917655 ODB917647:ODB917655 OMX917647:OMX917655 OWT917647:OWT917655 PGP917647:PGP917655 PQL917647:PQL917655 QAH917647:QAH917655 QKD917647:QKD917655 QTZ917647:QTZ917655 RDV917647:RDV917655 RNR917647:RNR917655 RXN917647:RXN917655 SHJ917647:SHJ917655 SRF917647:SRF917655 TBB917647:TBB917655 TKX917647:TKX917655 TUT917647:TUT917655 UEP917647:UEP917655 UOL917647:UOL917655 UYH917647:UYH917655 VID917647:VID917655 VRZ917647:VRZ917655 WBV917647:WBV917655 WLR917647:WLR917655 WVN917647:WVN917655 F983183:F983191 JB983183:JB983191 SX983183:SX983191 ACT983183:ACT983191 AMP983183:AMP983191 AWL983183:AWL983191 BGH983183:BGH983191 BQD983183:BQD983191 BZZ983183:BZZ983191 CJV983183:CJV983191 CTR983183:CTR983191 DDN983183:DDN983191 DNJ983183:DNJ983191 DXF983183:DXF983191 EHB983183:EHB983191 EQX983183:EQX983191 FAT983183:FAT983191 FKP983183:FKP983191 FUL983183:FUL983191 GEH983183:GEH983191 GOD983183:GOD983191 GXZ983183:GXZ983191 HHV983183:HHV983191 HRR983183:HRR983191 IBN983183:IBN983191 ILJ983183:ILJ983191 IVF983183:IVF983191 JFB983183:JFB983191 JOX983183:JOX983191 JYT983183:JYT983191 KIP983183:KIP983191 KSL983183:KSL983191 LCH983183:LCH983191 LMD983183:LMD983191 LVZ983183:LVZ983191 MFV983183:MFV983191 MPR983183:MPR983191 MZN983183:MZN983191 NJJ983183:NJJ983191 NTF983183:NTF983191 ODB983183:ODB983191 OMX983183:OMX983191 OWT983183:OWT983191 PGP983183:PGP983191 PQL983183:PQL983191 QAH983183:QAH983191 QKD983183:QKD983191 QTZ983183:QTZ983191 RDV983183:RDV983191 RNR983183:RNR983191 RXN983183:RXN983191 SHJ983183:SHJ983191 SRF983183:SRF983191 TBB983183:TBB983191 TKX983183:TKX983191 TUT983183:TUT983191 UEP983183:UEP983191 UOL983183:UOL983191 UYH983183:UYH983191 VID983183:VID983191 VRZ983183:VRZ983191 WBV983183:WBV983191 WLR983183:WLR983191 WVN983183:WVN983191" xr:uid="{DA94C973-C6B0-4BB6-9F24-A09DAFFC31D1}"/>
    <dataValidation imeMode="halfAlpha" allowBlank="1" showInputMessage="1" showErrorMessage="1" sqref="J29:J36 JF29:JF36 TB29:TB36 ACX29:ACX36 AMT29:AMT36 AWP29:AWP36 BGL29:BGL36 BQH29:BQH36 CAD29:CAD36 CJZ29:CJZ36 CTV29:CTV36 DDR29:DDR36 DNN29:DNN36 DXJ29:DXJ36 EHF29:EHF36 ERB29:ERB36 FAX29:FAX36 FKT29:FKT36 FUP29:FUP36 GEL29:GEL36 GOH29:GOH36 GYD29:GYD36 HHZ29:HHZ36 HRV29:HRV36 IBR29:IBR36 ILN29:ILN36 IVJ29:IVJ36 JFF29:JFF36 JPB29:JPB36 JYX29:JYX36 KIT29:KIT36 KSP29:KSP36 LCL29:LCL36 LMH29:LMH36 LWD29:LWD36 MFZ29:MFZ36 MPV29:MPV36 MZR29:MZR36 NJN29:NJN36 NTJ29:NTJ36 ODF29:ODF36 ONB29:ONB36 OWX29:OWX36 PGT29:PGT36 PQP29:PQP36 QAL29:QAL36 QKH29:QKH36 QUD29:QUD36 RDZ29:RDZ36 RNV29:RNV36 RXR29:RXR36 SHN29:SHN36 SRJ29:SRJ36 TBF29:TBF36 TLB29:TLB36 TUX29:TUX36 UET29:UET36 UOP29:UOP36 UYL29:UYL36 VIH29:VIH36 VSD29:VSD36 WBZ29:WBZ36 WLV29:WLV36 WVR29:WVR36 J65565:J65572 JF65565:JF65572 TB65565:TB65572 ACX65565:ACX65572 AMT65565:AMT65572 AWP65565:AWP65572 BGL65565:BGL65572 BQH65565:BQH65572 CAD65565:CAD65572 CJZ65565:CJZ65572 CTV65565:CTV65572 DDR65565:DDR65572 DNN65565:DNN65572 DXJ65565:DXJ65572 EHF65565:EHF65572 ERB65565:ERB65572 FAX65565:FAX65572 FKT65565:FKT65572 FUP65565:FUP65572 GEL65565:GEL65572 GOH65565:GOH65572 GYD65565:GYD65572 HHZ65565:HHZ65572 HRV65565:HRV65572 IBR65565:IBR65572 ILN65565:ILN65572 IVJ65565:IVJ65572 JFF65565:JFF65572 JPB65565:JPB65572 JYX65565:JYX65572 KIT65565:KIT65572 KSP65565:KSP65572 LCL65565:LCL65572 LMH65565:LMH65572 LWD65565:LWD65572 MFZ65565:MFZ65572 MPV65565:MPV65572 MZR65565:MZR65572 NJN65565:NJN65572 NTJ65565:NTJ65572 ODF65565:ODF65572 ONB65565:ONB65572 OWX65565:OWX65572 PGT65565:PGT65572 PQP65565:PQP65572 QAL65565:QAL65572 QKH65565:QKH65572 QUD65565:QUD65572 RDZ65565:RDZ65572 RNV65565:RNV65572 RXR65565:RXR65572 SHN65565:SHN65572 SRJ65565:SRJ65572 TBF65565:TBF65572 TLB65565:TLB65572 TUX65565:TUX65572 UET65565:UET65572 UOP65565:UOP65572 UYL65565:UYL65572 VIH65565:VIH65572 VSD65565:VSD65572 WBZ65565:WBZ65572 WLV65565:WLV65572 WVR65565:WVR65572 J131101:J131108 JF131101:JF131108 TB131101:TB131108 ACX131101:ACX131108 AMT131101:AMT131108 AWP131101:AWP131108 BGL131101:BGL131108 BQH131101:BQH131108 CAD131101:CAD131108 CJZ131101:CJZ131108 CTV131101:CTV131108 DDR131101:DDR131108 DNN131101:DNN131108 DXJ131101:DXJ131108 EHF131101:EHF131108 ERB131101:ERB131108 FAX131101:FAX131108 FKT131101:FKT131108 FUP131101:FUP131108 GEL131101:GEL131108 GOH131101:GOH131108 GYD131101:GYD131108 HHZ131101:HHZ131108 HRV131101:HRV131108 IBR131101:IBR131108 ILN131101:ILN131108 IVJ131101:IVJ131108 JFF131101:JFF131108 JPB131101:JPB131108 JYX131101:JYX131108 KIT131101:KIT131108 KSP131101:KSP131108 LCL131101:LCL131108 LMH131101:LMH131108 LWD131101:LWD131108 MFZ131101:MFZ131108 MPV131101:MPV131108 MZR131101:MZR131108 NJN131101:NJN131108 NTJ131101:NTJ131108 ODF131101:ODF131108 ONB131101:ONB131108 OWX131101:OWX131108 PGT131101:PGT131108 PQP131101:PQP131108 QAL131101:QAL131108 QKH131101:QKH131108 QUD131101:QUD131108 RDZ131101:RDZ131108 RNV131101:RNV131108 RXR131101:RXR131108 SHN131101:SHN131108 SRJ131101:SRJ131108 TBF131101:TBF131108 TLB131101:TLB131108 TUX131101:TUX131108 UET131101:UET131108 UOP131101:UOP131108 UYL131101:UYL131108 VIH131101:VIH131108 VSD131101:VSD131108 WBZ131101:WBZ131108 WLV131101:WLV131108 WVR131101:WVR131108 J196637:J196644 JF196637:JF196644 TB196637:TB196644 ACX196637:ACX196644 AMT196637:AMT196644 AWP196637:AWP196644 BGL196637:BGL196644 BQH196637:BQH196644 CAD196637:CAD196644 CJZ196637:CJZ196644 CTV196637:CTV196644 DDR196637:DDR196644 DNN196637:DNN196644 DXJ196637:DXJ196644 EHF196637:EHF196644 ERB196637:ERB196644 FAX196637:FAX196644 FKT196637:FKT196644 FUP196637:FUP196644 GEL196637:GEL196644 GOH196637:GOH196644 GYD196637:GYD196644 HHZ196637:HHZ196644 HRV196637:HRV196644 IBR196637:IBR196644 ILN196637:ILN196644 IVJ196637:IVJ196644 JFF196637:JFF196644 JPB196637:JPB196644 JYX196637:JYX196644 KIT196637:KIT196644 KSP196637:KSP196644 LCL196637:LCL196644 LMH196637:LMH196644 LWD196637:LWD196644 MFZ196637:MFZ196644 MPV196637:MPV196644 MZR196637:MZR196644 NJN196637:NJN196644 NTJ196637:NTJ196644 ODF196637:ODF196644 ONB196637:ONB196644 OWX196637:OWX196644 PGT196637:PGT196644 PQP196637:PQP196644 QAL196637:QAL196644 QKH196637:QKH196644 QUD196637:QUD196644 RDZ196637:RDZ196644 RNV196637:RNV196644 RXR196637:RXR196644 SHN196637:SHN196644 SRJ196637:SRJ196644 TBF196637:TBF196644 TLB196637:TLB196644 TUX196637:TUX196644 UET196637:UET196644 UOP196637:UOP196644 UYL196637:UYL196644 VIH196637:VIH196644 VSD196637:VSD196644 WBZ196637:WBZ196644 WLV196637:WLV196644 WVR196637:WVR196644 J262173:J262180 JF262173:JF262180 TB262173:TB262180 ACX262173:ACX262180 AMT262173:AMT262180 AWP262173:AWP262180 BGL262173:BGL262180 BQH262173:BQH262180 CAD262173:CAD262180 CJZ262173:CJZ262180 CTV262173:CTV262180 DDR262173:DDR262180 DNN262173:DNN262180 DXJ262173:DXJ262180 EHF262173:EHF262180 ERB262173:ERB262180 FAX262173:FAX262180 FKT262173:FKT262180 FUP262173:FUP262180 GEL262173:GEL262180 GOH262173:GOH262180 GYD262173:GYD262180 HHZ262173:HHZ262180 HRV262173:HRV262180 IBR262173:IBR262180 ILN262173:ILN262180 IVJ262173:IVJ262180 JFF262173:JFF262180 JPB262173:JPB262180 JYX262173:JYX262180 KIT262173:KIT262180 KSP262173:KSP262180 LCL262173:LCL262180 LMH262173:LMH262180 LWD262173:LWD262180 MFZ262173:MFZ262180 MPV262173:MPV262180 MZR262173:MZR262180 NJN262173:NJN262180 NTJ262173:NTJ262180 ODF262173:ODF262180 ONB262173:ONB262180 OWX262173:OWX262180 PGT262173:PGT262180 PQP262173:PQP262180 QAL262173:QAL262180 QKH262173:QKH262180 QUD262173:QUD262180 RDZ262173:RDZ262180 RNV262173:RNV262180 RXR262173:RXR262180 SHN262173:SHN262180 SRJ262173:SRJ262180 TBF262173:TBF262180 TLB262173:TLB262180 TUX262173:TUX262180 UET262173:UET262180 UOP262173:UOP262180 UYL262173:UYL262180 VIH262173:VIH262180 VSD262173:VSD262180 WBZ262173:WBZ262180 WLV262173:WLV262180 WVR262173:WVR262180 J327709:J327716 JF327709:JF327716 TB327709:TB327716 ACX327709:ACX327716 AMT327709:AMT327716 AWP327709:AWP327716 BGL327709:BGL327716 BQH327709:BQH327716 CAD327709:CAD327716 CJZ327709:CJZ327716 CTV327709:CTV327716 DDR327709:DDR327716 DNN327709:DNN327716 DXJ327709:DXJ327716 EHF327709:EHF327716 ERB327709:ERB327716 FAX327709:FAX327716 FKT327709:FKT327716 FUP327709:FUP327716 GEL327709:GEL327716 GOH327709:GOH327716 GYD327709:GYD327716 HHZ327709:HHZ327716 HRV327709:HRV327716 IBR327709:IBR327716 ILN327709:ILN327716 IVJ327709:IVJ327716 JFF327709:JFF327716 JPB327709:JPB327716 JYX327709:JYX327716 KIT327709:KIT327716 KSP327709:KSP327716 LCL327709:LCL327716 LMH327709:LMH327716 LWD327709:LWD327716 MFZ327709:MFZ327716 MPV327709:MPV327716 MZR327709:MZR327716 NJN327709:NJN327716 NTJ327709:NTJ327716 ODF327709:ODF327716 ONB327709:ONB327716 OWX327709:OWX327716 PGT327709:PGT327716 PQP327709:PQP327716 QAL327709:QAL327716 QKH327709:QKH327716 QUD327709:QUD327716 RDZ327709:RDZ327716 RNV327709:RNV327716 RXR327709:RXR327716 SHN327709:SHN327716 SRJ327709:SRJ327716 TBF327709:TBF327716 TLB327709:TLB327716 TUX327709:TUX327716 UET327709:UET327716 UOP327709:UOP327716 UYL327709:UYL327716 VIH327709:VIH327716 VSD327709:VSD327716 WBZ327709:WBZ327716 WLV327709:WLV327716 WVR327709:WVR327716 J393245:J393252 JF393245:JF393252 TB393245:TB393252 ACX393245:ACX393252 AMT393245:AMT393252 AWP393245:AWP393252 BGL393245:BGL393252 BQH393245:BQH393252 CAD393245:CAD393252 CJZ393245:CJZ393252 CTV393245:CTV393252 DDR393245:DDR393252 DNN393245:DNN393252 DXJ393245:DXJ393252 EHF393245:EHF393252 ERB393245:ERB393252 FAX393245:FAX393252 FKT393245:FKT393252 FUP393245:FUP393252 GEL393245:GEL393252 GOH393245:GOH393252 GYD393245:GYD393252 HHZ393245:HHZ393252 HRV393245:HRV393252 IBR393245:IBR393252 ILN393245:ILN393252 IVJ393245:IVJ393252 JFF393245:JFF393252 JPB393245:JPB393252 JYX393245:JYX393252 KIT393245:KIT393252 KSP393245:KSP393252 LCL393245:LCL393252 LMH393245:LMH393252 LWD393245:LWD393252 MFZ393245:MFZ393252 MPV393245:MPV393252 MZR393245:MZR393252 NJN393245:NJN393252 NTJ393245:NTJ393252 ODF393245:ODF393252 ONB393245:ONB393252 OWX393245:OWX393252 PGT393245:PGT393252 PQP393245:PQP393252 QAL393245:QAL393252 QKH393245:QKH393252 QUD393245:QUD393252 RDZ393245:RDZ393252 RNV393245:RNV393252 RXR393245:RXR393252 SHN393245:SHN393252 SRJ393245:SRJ393252 TBF393245:TBF393252 TLB393245:TLB393252 TUX393245:TUX393252 UET393245:UET393252 UOP393245:UOP393252 UYL393245:UYL393252 VIH393245:VIH393252 VSD393245:VSD393252 WBZ393245:WBZ393252 WLV393245:WLV393252 WVR393245:WVR393252 J458781:J458788 JF458781:JF458788 TB458781:TB458788 ACX458781:ACX458788 AMT458781:AMT458788 AWP458781:AWP458788 BGL458781:BGL458788 BQH458781:BQH458788 CAD458781:CAD458788 CJZ458781:CJZ458788 CTV458781:CTV458788 DDR458781:DDR458788 DNN458781:DNN458788 DXJ458781:DXJ458788 EHF458781:EHF458788 ERB458781:ERB458788 FAX458781:FAX458788 FKT458781:FKT458788 FUP458781:FUP458788 GEL458781:GEL458788 GOH458781:GOH458788 GYD458781:GYD458788 HHZ458781:HHZ458788 HRV458781:HRV458788 IBR458781:IBR458788 ILN458781:ILN458788 IVJ458781:IVJ458788 JFF458781:JFF458788 JPB458781:JPB458788 JYX458781:JYX458788 KIT458781:KIT458788 KSP458781:KSP458788 LCL458781:LCL458788 LMH458781:LMH458788 LWD458781:LWD458788 MFZ458781:MFZ458788 MPV458781:MPV458788 MZR458781:MZR458788 NJN458781:NJN458788 NTJ458781:NTJ458788 ODF458781:ODF458788 ONB458781:ONB458788 OWX458781:OWX458788 PGT458781:PGT458788 PQP458781:PQP458788 QAL458781:QAL458788 QKH458781:QKH458788 QUD458781:QUD458788 RDZ458781:RDZ458788 RNV458781:RNV458788 RXR458781:RXR458788 SHN458781:SHN458788 SRJ458781:SRJ458788 TBF458781:TBF458788 TLB458781:TLB458788 TUX458781:TUX458788 UET458781:UET458788 UOP458781:UOP458788 UYL458781:UYL458788 VIH458781:VIH458788 VSD458781:VSD458788 WBZ458781:WBZ458788 WLV458781:WLV458788 WVR458781:WVR458788 J524317:J524324 JF524317:JF524324 TB524317:TB524324 ACX524317:ACX524324 AMT524317:AMT524324 AWP524317:AWP524324 BGL524317:BGL524324 BQH524317:BQH524324 CAD524317:CAD524324 CJZ524317:CJZ524324 CTV524317:CTV524324 DDR524317:DDR524324 DNN524317:DNN524324 DXJ524317:DXJ524324 EHF524317:EHF524324 ERB524317:ERB524324 FAX524317:FAX524324 FKT524317:FKT524324 FUP524317:FUP524324 GEL524317:GEL524324 GOH524317:GOH524324 GYD524317:GYD524324 HHZ524317:HHZ524324 HRV524317:HRV524324 IBR524317:IBR524324 ILN524317:ILN524324 IVJ524317:IVJ524324 JFF524317:JFF524324 JPB524317:JPB524324 JYX524317:JYX524324 KIT524317:KIT524324 KSP524317:KSP524324 LCL524317:LCL524324 LMH524317:LMH524324 LWD524317:LWD524324 MFZ524317:MFZ524324 MPV524317:MPV524324 MZR524317:MZR524324 NJN524317:NJN524324 NTJ524317:NTJ524324 ODF524317:ODF524324 ONB524317:ONB524324 OWX524317:OWX524324 PGT524317:PGT524324 PQP524317:PQP524324 QAL524317:QAL524324 QKH524317:QKH524324 QUD524317:QUD524324 RDZ524317:RDZ524324 RNV524317:RNV524324 RXR524317:RXR524324 SHN524317:SHN524324 SRJ524317:SRJ524324 TBF524317:TBF524324 TLB524317:TLB524324 TUX524317:TUX524324 UET524317:UET524324 UOP524317:UOP524324 UYL524317:UYL524324 VIH524317:VIH524324 VSD524317:VSD524324 WBZ524317:WBZ524324 WLV524317:WLV524324 WVR524317:WVR524324 J589853:J589860 JF589853:JF589860 TB589853:TB589860 ACX589853:ACX589860 AMT589853:AMT589860 AWP589853:AWP589860 BGL589853:BGL589860 BQH589853:BQH589860 CAD589853:CAD589860 CJZ589853:CJZ589860 CTV589853:CTV589860 DDR589853:DDR589860 DNN589853:DNN589860 DXJ589853:DXJ589860 EHF589853:EHF589860 ERB589853:ERB589860 FAX589853:FAX589860 FKT589853:FKT589860 FUP589853:FUP589860 GEL589853:GEL589860 GOH589853:GOH589860 GYD589853:GYD589860 HHZ589853:HHZ589860 HRV589853:HRV589860 IBR589853:IBR589860 ILN589853:ILN589860 IVJ589853:IVJ589860 JFF589853:JFF589860 JPB589853:JPB589860 JYX589853:JYX589860 KIT589853:KIT589860 KSP589853:KSP589860 LCL589853:LCL589860 LMH589853:LMH589860 LWD589853:LWD589860 MFZ589853:MFZ589860 MPV589853:MPV589860 MZR589853:MZR589860 NJN589853:NJN589860 NTJ589853:NTJ589860 ODF589853:ODF589860 ONB589853:ONB589860 OWX589853:OWX589860 PGT589853:PGT589860 PQP589853:PQP589860 QAL589853:QAL589860 QKH589853:QKH589860 QUD589853:QUD589860 RDZ589853:RDZ589860 RNV589853:RNV589860 RXR589853:RXR589860 SHN589853:SHN589860 SRJ589853:SRJ589860 TBF589853:TBF589860 TLB589853:TLB589860 TUX589853:TUX589860 UET589853:UET589860 UOP589853:UOP589860 UYL589853:UYL589860 VIH589853:VIH589860 VSD589853:VSD589860 WBZ589853:WBZ589860 WLV589853:WLV589860 WVR589853:WVR589860 J655389:J655396 JF655389:JF655396 TB655389:TB655396 ACX655389:ACX655396 AMT655389:AMT655396 AWP655389:AWP655396 BGL655389:BGL655396 BQH655389:BQH655396 CAD655389:CAD655396 CJZ655389:CJZ655396 CTV655389:CTV655396 DDR655389:DDR655396 DNN655389:DNN655396 DXJ655389:DXJ655396 EHF655389:EHF655396 ERB655389:ERB655396 FAX655389:FAX655396 FKT655389:FKT655396 FUP655389:FUP655396 GEL655389:GEL655396 GOH655389:GOH655396 GYD655389:GYD655396 HHZ655389:HHZ655396 HRV655389:HRV655396 IBR655389:IBR655396 ILN655389:ILN655396 IVJ655389:IVJ655396 JFF655389:JFF655396 JPB655389:JPB655396 JYX655389:JYX655396 KIT655389:KIT655396 KSP655389:KSP655396 LCL655389:LCL655396 LMH655389:LMH655396 LWD655389:LWD655396 MFZ655389:MFZ655396 MPV655389:MPV655396 MZR655389:MZR655396 NJN655389:NJN655396 NTJ655389:NTJ655396 ODF655389:ODF655396 ONB655389:ONB655396 OWX655389:OWX655396 PGT655389:PGT655396 PQP655389:PQP655396 QAL655389:QAL655396 QKH655389:QKH655396 QUD655389:QUD655396 RDZ655389:RDZ655396 RNV655389:RNV655396 RXR655389:RXR655396 SHN655389:SHN655396 SRJ655389:SRJ655396 TBF655389:TBF655396 TLB655389:TLB655396 TUX655389:TUX655396 UET655389:UET655396 UOP655389:UOP655396 UYL655389:UYL655396 VIH655389:VIH655396 VSD655389:VSD655396 WBZ655389:WBZ655396 WLV655389:WLV655396 WVR655389:WVR655396 J720925:J720932 JF720925:JF720932 TB720925:TB720932 ACX720925:ACX720932 AMT720925:AMT720932 AWP720925:AWP720932 BGL720925:BGL720932 BQH720925:BQH720932 CAD720925:CAD720932 CJZ720925:CJZ720932 CTV720925:CTV720932 DDR720925:DDR720932 DNN720925:DNN720932 DXJ720925:DXJ720932 EHF720925:EHF720932 ERB720925:ERB720932 FAX720925:FAX720932 FKT720925:FKT720932 FUP720925:FUP720932 GEL720925:GEL720932 GOH720925:GOH720932 GYD720925:GYD720932 HHZ720925:HHZ720932 HRV720925:HRV720932 IBR720925:IBR720932 ILN720925:ILN720932 IVJ720925:IVJ720932 JFF720925:JFF720932 JPB720925:JPB720932 JYX720925:JYX720932 KIT720925:KIT720932 KSP720925:KSP720932 LCL720925:LCL720932 LMH720925:LMH720932 LWD720925:LWD720932 MFZ720925:MFZ720932 MPV720925:MPV720932 MZR720925:MZR720932 NJN720925:NJN720932 NTJ720925:NTJ720932 ODF720925:ODF720932 ONB720925:ONB720932 OWX720925:OWX720932 PGT720925:PGT720932 PQP720925:PQP720932 QAL720925:QAL720932 QKH720925:QKH720932 QUD720925:QUD720932 RDZ720925:RDZ720932 RNV720925:RNV720932 RXR720925:RXR720932 SHN720925:SHN720932 SRJ720925:SRJ720932 TBF720925:TBF720932 TLB720925:TLB720932 TUX720925:TUX720932 UET720925:UET720932 UOP720925:UOP720932 UYL720925:UYL720932 VIH720925:VIH720932 VSD720925:VSD720932 WBZ720925:WBZ720932 WLV720925:WLV720932 WVR720925:WVR720932 J786461:J786468 JF786461:JF786468 TB786461:TB786468 ACX786461:ACX786468 AMT786461:AMT786468 AWP786461:AWP786468 BGL786461:BGL786468 BQH786461:BQH786468 CAD786461:CAD786468 CJZ786461:CJZ786468 CTV786461:CTV786468 DDR786461:DDR786468 DNN786461:DNN786468 DXJ786461:DXJ786468 EHF786461:EHF786468 ERB786461:ERB786468 FAX786461:FAX786468 FKT786461:FKT786468 FUP786461:FUP786468 GEL786461:GEL786468 GOH786461:GOH786468 GYD786461:GYD786468 HHZ786461:HHZ786468 HRV786461:HRV786468 IBR786461:IBR786468 ILN786461:ILN786468 IVJ786461:IVJ786468 JFF786461:JFF786468 JPB786461:JPB786468 JYX786461:JYX786468 KIT786461:KIT786468 KSP786461:KSP786468 LCL786461:LCL786468 LMH786461:LMH786468 LWD786461:LWD786468 MFZ786461:MFZ786468 MPV786461:MPV786468 MZR786461:MZR786468 NJN786461:NJN786468 NTJ786461:NTJ786468 ODF786461:ODF786468 ONB786461:ONB786468 OWX786461:OWX786468 PGT786461:PGT786468 PQP786461:PQP786468 QAL786461:QAL786468 QKH786461:QKH786468 QUD786461:QUD786468 RDZ786461:RDZ786468 RNV786461:RNV786468 RXR786461:RXR786468 SHN786461:SHN786468 SRJ786461:SRJ786468 TBF786461:TBF786468 TLB786461:TLB786468 TUX786461:TUX786468 UET786461:UET786468 UOP786461:UOP786468 UYL786461:UYL786468 VIH786461:VIH786468 VSD786461:VSD786468 WBZ786461:WBZ786468 WLV786461:WLV786468 WVR786461:WVR786468 J851997:J852004 JF851997:JF852004 TB851997:TB852004 ACX851997:ACX852004 AMT851997:AMT852004 AWP851997:AWP852004 BGL851997:BGL852004 BQH851997:BQH852004 CAD851997:CAD852004 CJZ851997:CJZ852004 CTV851997:CTV852004 DDR851997:DDR852004 DNN851997:DNN852004 DXJ851997:DXJ852004 EHF851997:EHF852004 ERB851997:ERB852004 FAX851997:FAX852004 FKT851997:FKT852004 FUP851997:FUP852004 GEL851997:GEL852004 GOH851997:GOH852004 GYD851997:GYD852004 HHZ851997:HHZ852004 HRV851997:HRV852004 IBR851997:IBR852004 ILN851997:ILN852004 IVJ851997:IVJ852004 JFF851997:JFF852004 JPB851997:JPB852004 JYX851997:JYX852004 KIT851997:KIT852004 KSP851997:KSP852004 LCL851997:LCL852004 LMH851997:LMH852004 LWD851997:LWD852004 MFZ851997:MFZ852004 MPV851997:MPV852004 MZR851997:MZR852004 NJN851997:NJN852004 NTJ851997:NTJ852004 ODF851997:ODF852004 ONB851997:ONB852004 OWX851997:OWX852004 PGT851997:PGT852004 PQP851997:PQP852004 QAL851997:QAL852004 QKH851997:QKH852004 QUD851997:QUD852004 RDZ851997:RDZ852004 RNV851997:RNV852004 RXR851997:RXR852004 SHN851997:SHN852004 SRJ851997:SRJ852004 TBF851997:TBF852004 TLB851997:TLB852004 TUX851997:TUX852004 UET851997:UET852004 UOP851997:UOP852004 UYL851997:UYL852004 VIH851997:VIH852004 VSD851997:VSD852004 WBZ851997:WBZ852004 WLV851997:WLV852004 WVR851997:WVR852004 J917533:J917540 JF917533:JF917540 TB917533:TB917540 ACX917533:ACX917540 AMT917533:AMT917540 AWP917533:AWP917540 BGL917533:BGL917540 BQH917533:BQH917540 CAD917533:CAD917540 CJZ917533:CJZ917540 CTV917533:CTV917540 DDR917533:DDR917540 DNN917533:DNN917540 DXJ917533:DXJ917540 EHF917533:EHF917540 ERB917533:ERB917540 FAX917533:FAX917540 FKT917533:FKT917540 FUP917533:FUP917540 GEL917533:GEL917540 GOH917533:GOH917540 GYD917533:GYD917540 HHZ917533:HHZ917540 HRV917533:HRV917540 IBR917533:IBR917540 ILN917533:ILN917540 IVJ917533:IVJ917540 JFF917533:JFF917540 JPB917533:JPB917540 JYX917533:JYX917540 KIT917533:KIT917540 KSP917533:KSP917540 LCL917533:LCL917540 LMH917533:LMH917540 LWD917533:LWD917540 MFZ917533:MFZ917540 MPV917533:MPV917540 MZR917533:MZR917540 NJN917533:NJN917540 NTJ917533:NTJ917540 ODF917533:ODF917540 ONB917533:ONB917540 OWX917533:OWX917540 PGT917533:PGT917540 PQP917533:PQP917540 QAL917533:QAL917540 QKH917533:QKH917540 QUD917533:QUD917540 RDZ917533:RDZ917540 RNV917533:RNV917540 RXR917533:RXR917540 SHN917533:SHN917540 SRJ917533:SRJ917540 TBF917533:TBF917540 TLB917533:TLB917540 TUX917533:TUX917540 UET917533:UET917540 UOP917533:UOP917540 UYL917533:UYL917540 VIH917533:VIH917540 VSD917533:VSD917540 WBZ917533:WBZ917540 WLV917533:WLV917540 WVR917533:WVR917540 J983069:J983076 JF983069:JF983076 TB983069:TB983076 ACX983069:ACX983076 AMT983069:AMT983076 AWP983069:AWP983076 BGL983069:BGL983076 BQH983069:BQH983076 CAD983069:CAD983076 CJZ983069:CJZ983076 CTV983069:CTV983076 DDR983069:DDR983076 DNN983069:DNN983076 DXJ983069:DXJ983076 EHF983069:EHF983076 ERB983069:ERB983076 FAX983069:FAX983076 FKT983069:FKT983076 FUP983069:FUP983076 GEL983069:GEL983076 GOH983069:GOH983076 GYD983069:GYD983076 HHZ983069:HHZ983076 HRV983069:HRV983076 IBR983069:IBR983076 ILN983069:ILN983076 IVJ983069:IVJ983076 JFF983069:JFF983076 JPB983069:JPB983076 JYX983069:JYX983076 KIT983069:KIT983076 KSP983069:KSP983076 LCL983069:LCL983076 LMH983069:LMH983076 LWD983069:LWD983076 MFZ983069:MFZ983076 MPV983069:MPV983076 MZR983069:MZR983076 NJN983069:NJN983076 NTJ983069:NTJ983076 ODF983069:ODF983076 ONB983069:ONB983076 OWX983069:OWX983076 PGT983069:PGT983076 PQP983069:PQP983076 QAL983069:QAL983076 QKH983069:QKH983076 QUD983069:QUD983076 RDZ983069:RDZ983076 RNV983069:RNV983076 RXR983069:RXR983076 SHN983069:SHN983076 SRJ983069:SRJ983076 TBF983069:TBF983076 TLB983069:TLB983076 TUX983069:TUX983076 UET983069:UET983076 UOP983069:UOP983076 UYL983069:UYL983076 VIH983069:VIH983076 VSD983069:VSD983076 WBZ983069:WBZ983076 WLV983069:WLV983076 WVR983069:WVR983076 K30:K36 JG30:JG36 TC30:TC36 ACY30:ACY36 AMU30:AMU36 AWQ30:AWQ36 BGM30:BGM36 BQI30:BQI36 CAE30:CAE36 CKA30:CKA36 CTW30:CTW36 DDS30:DDS36 DNO30:DNO36 DXK30:DXK36 EHG30:EHG36 ERC30:ERC36 FAY30:FAY36 FKU30:FKU36 FUQ30:FUQ36 GEM30:GEM36 GOI30:GOI36 GYE30:GYE36 HIA30:HIA36 HRW30:HRW36 IBS30:IBS36 ILO30:ILO36 IVK30:IVK36 JFG30:JFG36 JPC30:JPC36 JYY30:JYY36 KIU30:KIU36 KSQ30:KSQ36 LCM30:LCM36 LMI30:LMI36 LWE30:LWE36 MGA30:MGA36 MPW30:MPW36 MZS30:MZS36 NJO30:NJO36 NTK30:NTK36 ODG30:ODG36 ONC30:ONC36 OWY30:OWY36 PGU30:PGU36 PQQ30:PQQ36 QAM30:QAM36 QKI30:QKI36 QUE30:QUE36 REA30:REA36 RNW30:RNW36 RXS30:RXS36 SHO30:SHO36 SRK30:SRK36 TBG30:TBG36 TLC30:TLC36 TUY30:TUY36 UEU30:UEU36 UOQ30:UOQ36 UYM30:UYM36 VII30:VII36 VSE30:VSE36 WCA30:WCA36 WLW30:WLW36 WVS30:WVS36 K65566:K65572 JG65566:JG65572 TC65566:TC65572 ACY65566:ACY65572 AMU65566:AMU65572 AWQ65566:AWQ65572 BGM65566:BGM65572 BQI65566:BQI65572 CAE65566:CAE65572 CKA65566:CKA65572 CTW65566:CTW65572 DDS65566:DDS65572 DNO65566:DNO65572 DXK65566:DXK65572 EHG65566:EHG65572 ERC65566:ERC65572 FAY65566:FAY65572 FKU65566:FKU65572 FUQ65566:FUQ65572 GEM65566:GEM65572 GOI65566:GOI65572 GYE65566:GYE65572 HIA65566:HIA65572 HRW65566:HRW65572 IBS65566:IBS65572 ILO65566:ILO65572 IVK65566:IVK65572 JFG65566:JFG65572 JPC65566:JPC65572 JYY65566:JYY65572 KIU65566:KIU65572 KSQ65566:KSQ65572 LCM65566:LCM65572 LMI65566:LMI65572 LWE65566:LWE65572 MGA65566:MGA65572 MPW65566:MPW65572 MZS65566:MZS65572 NJO65566:NJO65572 NTK65566:NTK65572 ODG65566:ODG65572 ONC65566:ONC65572 OWY65566:OWY65572 PGU65566:PGU65572 PQQ65566:PQQ65572 QAM65566:QAM65572 QKI65566:QKI65572 QUE65566:QUE65572 REA65566:REA65572 RNW65566:RNW65572 RXS65566:RXS65572 SHO65566:SHO65572 SRK65566:SRK65572 TBG65566:TBG65572 TLC65566:TLC65572 TUY65566:TUY65572 UEU65566:UEU65572 UOQ65566:UOQ65572 UYM65566:UYM65572 VII65566:VII65572 VSE65566:VSE65572 WCA65566:WCA65572 WLW65566:WLW65572 WVS65566:WVS65572 K131102:K131108 JG131102:JG131108 TC131102:TC131108 ACY131102:ACY131108 AMU131102:AMU131108 AWQ131102:AWQ131108 BGM131102:BGM131108 BQI131102:BQI131108 CAE131102:CAE131108 CKA131102:CKA131108 CTW131102:CTW131108 DDS131102:DDS131108 DNO131102:DNO131108 DXK131102:DXK131108 EHG131102:EHG131108 ERC131102:ERC131108 FAY131102:FAY131108 FKU131102:FKU131108 FUQ131102:FUQ131108 GEM131102:GEM131108 GOI131102:GOI131108 GYE131102:GYE131108 HIA131102:HIA131108 HRW131102:HRW131108 IBS131102:IBS131108 ILO131102:ILO131108 IVK131102:IVK131108 JFG131102:JFG131108 JPC131102:JPC131108 JYY131102:JYY131108 KIU131102:KIU131108 KSQ131102:KSQ131108 LCM131102:LCM131108 LMI131102:LMI131108 LWE131102:LWE131108 MGA131102:MGA131108 MPW131102:MPW131108 MZS131102:MZS131108 NJO131102:NJO131108 NTK131102:NTK131108 ODG131102:ODG131108 ONC131102:ONC131108 OWY131102:OWY131108 PGU131102:PGU131108 PQQ131102:PQQ131108 QAM131102:QAM131108 QKI131102:QKI131108 QUE131102:QUE131108 REA131102:REA131108 RNW131102:RNW131108 RXS131102:RXS131108 SHO131102:SHO131108 SRK131102:SRK131108 TBG131102:TBG131108 TLC131102:TLC131108 TUY131102:TUY131108 UEU131102:UEU131108 UOQ131102:UOQ131108 UYM131102:UYM131108 VII131102:VII131108 VSE131102:VSE131108 WCA131102:WCA131108 WLW131102:WLW131108 WVS131102:WVS131108 K196638:K196644 JG196638:JG196644 TC196638:TC196644 ACY196638:ACY196644 AMU196638:AMU196644 AWQ196638:AWQ196644 BGM196638:BGM196644 BQI196638:BQI196644 CAE196638:CAE196644 CKA196638:CKA196644 CTW196638:CTW196644 DDS196638:DDS196644 DNO196638:DNO196644 DXK196638:DXK196644 EHG196638:EHG196644 ERC196638:ERC196644 FAY196638:FAY196644 FKU196638:FKU196644 FUQ196638:FUQ196644 GEM196638:GEM196644 GOI196638:GOI196644 GYE196638:GYE196644 HIA196638:HIA196644 HRW196638:HRW196644 IBS196638:IBS196644 ILO196638:ILO196644 IVK196638:IVK196644 JFG196638:JFG196644 JPC196638:JPC196644 JYY196638:JYY196644 KIU196638:KIU196644 KSQ196638:KSQ196644 LCM196638:LCM196644 LMI196638:LMI196644 LWE196638:LWE196644 MGA196638:MGA196644 MPW196638:MPW196644 MZS196638:MZS196644 NJO196638:NJO196644 NTK196638:NTK196644 ODG196638:ODG196644 ONC196638:ONC196644 OWY196638:OWY196644 PGU196638:PGU196644 PQQ196638:PQQ196644 QAM196638:QAM196644 QKI196638:QKI196644 QUE196638:QUE196644 REA196638:REA196644 RNW196638:RNW196644 RXS196638:RXS196644 SHO196638:SHO196644 SRK196638:SRK196644 TBG196638:TBG196644 TLC196638:TLC196644 TUY196638:TUY196644 UEU196638:UEU196644 UOQ196638:UOQ196644 UYM196638:UYM196644 VII196638:VII196644 VSE196638:VSE196644 WCA196638:WCA196644 WLW196638:WLW196644 WVS196638:WVS196644 K262174:K262180 JG262174:JG262180 TC262174:TC262180 ACY262174:ACY262180 AMU262174:AMU262180 AWQ262174:AWQ262180 BGM262174:BGM262180 BQI262174:BQI262180 CAE262174:CAE262180 CKA262174:CKA262180 CTW262174:CTW262180 DDS262174:DDS262180 DNO262174:DNO262180 DXK262174:DXK262180 EHG262174:EHG262180 ERC262174:ERC262180 FAY262174:FAY262180 FKU262174:FKU262180 FUQ262174:FUQ262180 GEM262174:GEM262180 GOI262174:GOI262180 GYE262174:GYE262180 HIA262174:HIA262180 HRW262174:HRW262180 IBS262174:IBS262180 ILO262174:ILO262180 IVK262174:IVK262180 JFG262174:JFG262180 JPC262174:JPC262180 JYY262174:JYY262180 KIU262174:KIU262180 KSQ262174:KSQ262180 LCM262174:LCM262180 LMI262174:LMI262180 LWE262174:LWE262180 MGA262174:MGA262180 MPW262174:MPW262180 MZS262174:MZS262180 NJO262174:NJO262180 NTK262174:NTK262180 ODG262174:ODG262180 ONC262174:ONC262180 OWY262174:OWY262180 PGU262174:PGU262180 PQQ262174:PQQ262180 QAM262174:QAM262180 QKI262174:QKI262180 QUE262174:QUE262180 REA262174:REA262180 RNW262174:RNW262180 RXS262174:RXS262180 SHO262174:SHO262180 SRK262174:SRK262180 TBG262174:TBG262180 TLC262174:TLC262180 TUY262174:TUY262180 UEU262174:UEU262180 UOQ262174:UOQ262180 UYM262174:UYM262180 VII262174:VII262180 VSE262174:VSE262180 WCA262174:WCA262180 WLW262174:WLW262180 WVS262174:WVS262180 K327710:K327716 JG327710:JG327716 TC327710:TC327716 ACY327710:ACY327716 AMU327710:AMU327716 AWQ327710:AWQ327716 BGM327710:BGM327716 BQI327710:BQI327716 CAE327710:CAE327716 CKA327710:CKA327716 CTW327710:CTW327716 DDS327710:DDS327716 DNO327710:DNO327716 DXK327710:DXK327716 EHG327710:EHG327716 ERC327710:ERC327716 FAY327710:FAY327716 FKU327710:FKU327716 FUQ327710:FUQ327716 GEM327710:GEM327716 GOI327710:GOI327716 GYE327710:GYE327716 HIA327710:HIA327716 HRW327710:HRW327716 IBS327710:IBS327716 ILO327710:ILO327716 IVK327710:IVK327716 JFG327710:JFG327716 JPC327710:JPC327716 JYY327710:JYY327716 KIU327710:KIU327716 KSQ327710:KSQ327716 LCM327710:LCM327716 LMI327710:LMI327716 LWE327710:LWE327716 MGA327710:MGA327716 MPW327710:MPW327716 MZS327710:MZS327716 NJO327710:NJO327716 NTK327710:NTK327716 ODG327710:ODG327716 ONC327710:ONC327716 OWY327710:OWY327716 PGU327710:PGU327716 PQQ327710:PQQ327716 QAM327710:QAM327716 QKI327710:QKI327716 QUE327710:QUE327716 REA327710:REA327716 RNW327710:RNW327716 RXS327710:RXS327716 SHO327710:SHO327716 SRK327710:SRK327716 TBG327710:TBG327716 TLC327710:TLC327716 TUY327710:TUY327716 UEU327710:UEU327716 UOQ327710:UOQ327716 UYM327710:UYM327716 VII327710:VII327716 VSE327710:VSE327716 WCA327710:WCA327716 WLW327710:WLW327716 WVS327710:WVS327716 K393246:K393252 JG393246:JG393252 TC393246:TC393252 ACY393246:ACY393252 AMU393246:AMU393252 AWQ393246:AWQ393252 BGM393246:BGM393252 BQI393246:BQI393252 CAE393246:CAE393252 CKA393246:CKA393252 CTW393246:CTW393252 DDS393246:DDS393252 DNO393246:DNO393252 DXK393246:DXK393252 EHG393246:EHG393252 ERC393246:ERC393252 FAY393246:FAY393252 FKU393246:FKU393252 FUQ393246:FUQ393252 GEM393246:GEM393252 GOI393246:GOI393252 GYE393246:GYE393252 HIA393246:HIA393252 HRW393246:HRW393252 IBS393246:IBS393252 ILO393246:ILO393252 IVK393246:IVK393252 JFG393246:JFG393252 JPC393246:JPC393252 JYY393246:JYY393252 KIU393246:KIU393252 KSQ393246:KSQ393252 LCM393246:LCM393252 LMI393246:LMI393252 LWE393246:LWE393252 MGA393246:MGA393252 MPW393246:MPW393252 MZS393246:MZS393252 NJO393246:NJO393252 NTK393246:NTK393252 ODG393246:ODG393252 ONC393246:ONC393252 OWY393246:OWY393252 PGU393246:PGU393252 PQQ393246:PQQ393252 QAM393246:QAM393252 QKI393246:QKI393252 QUE393246:QUE393252 REA393246:REA393252 RNW393246:RNW393252 RXS393246:RXS393252 SHO393246:SHO393252 SRK393246:SRK393252 TBG393246:TBG393252 TLC393246:TLC393252 TUY393246:TUY393252 UEU393246:UEU393252 UOQ393246:UOQ393252 UYM393246:UYM393252 VII393246:VII393252 VSE393246:VSE393252 WCA393246:WCA393252 WLW393246:WLW393252 WVS393246:WVS393252 K458782:K458788 JG458782:JG458788 TC458782:TC458788 ACY458782:ACY458788 AMU458782:AMU458788 AWQ458782:AWQ458788 BGM458782:BGM458788 BQI458782:BQI458788 CAE458782:CAE458788 CKA458782:CKA458788 CTW458782:CTW458788 DDS458782:DDS458788 DNO458782:DNO458788 DXK458782:DXK458788 EHG458782:EHG458788 ERC458782:ERC458788 FAY458782:FAY458788 FKU458782:FKU458788 FUQ458782:FUQ458788 GEM458782:GEM458788 GOI458782:GOI458788 GYE458782:GYE458788 HIA458782:HIA458788 HRW458782:HRW458788 IBS458782:IBS458788 ILO458782:ILO458788 IVK458782:IVK458788 JFG458782:JFG458788 JPC458782:JPC458788 JYY458782:JYY458788 KIU458782:KIU458788 KSQ458782:KSQ458788 LCM458782:LCM458788 LMI458782:LMI458788 LWE458782:LWE458788 MGA458782:MGA458788 MPW458782:MPW458788 MZS458782:MZS458788 NJO458782:NJO458788 NTK458782:NTK458788 ODG458782:ODG458788 ONC458782:ONC458788 OWY458782:OWY458788 PGU458782:PGU458788 PQQ458782:PQQ458788 QAM458782:QAM458788 QKI458782:QKI458788 QUE458782:QUE458788 REA458782:REA458788 RNW458782:RNW458788 RXS458782:RXS458788 SHO458782:SHO458788 SRK458782:SRK458788 TBG458782:TBG458788 TLC458782:TLC458788 TUY458782:TUY458788 UEU458782:UEU458788 UOQ458782:UOQ458788 UYM458782:UYM458788 VII458782:VII458788 VSE458782:VSE458788 WCA458782:WCA458788 WLW458782:WLW458788 WVS458782:WVS458788 K524318:K524324 JG524318:JG524324 TC524318:TC524324 ACY524318:ACY524324 AMU524318:AMU524324 AWQ524318:AWQ524324 BGM524318:BGM524324 BQI524318:BQI524324 CAE524318:CAE524324 CKA524318:CKA524324 CTW524318:CTW524324 DDS524318:DDS524324 DNO524318:DNO524324 DXK524318:DXK524324 EHG524318:EHG524324 ERC524318:ERC524324 FAY524318:FAY524324 FKU524318:FKU524324 FUQ524318:FUQ524324 GEM524318:GEM524324 GOI524318:GOI524324 GYE524318:GYE524324 HIA524318:HIA524324 HRW524318:HRW524324 IBS524318:IBS524324 ILO524318:ILO524324 IVK524318:IVK524324 JFG524318:JFG524324 JPC524318:JPC524324 JYY524318:JYY524324 KIU524318:KIU524324 KSQ524318:KSQ524324 LCM524318:LCM524324 LMI524318:LMI524324 LWE524318:LWE524324 MGA524318:MGA524324 MPW524318:MPW524324 MZS524318:MZS524324 NJO524318:NJO524324 NTK524318:NTK524324 ODG524318:ODG524324 ONC524318:ONC524324 OWY524318:OWY524324 PGU524318:PGU524324 PQQ524318:PQQ524324 QAM524318:QAM524324 QKI524318:QKI524324 QUE524318:QUE524324 REA524318:REA524324 RNW524318:RNW524324 RXS524318:RXS524324 SHO524318:SHO524324 SRK524318:SRK524324 TBG524318:TBG524324 TLC524318:TLC524324 TUY524318:TUY524324 UEU524318:UEU524324 UOQ524318:UOQ524324 UYM524318:UYM524324 VII524318:VII524324 VSE524318:VSE524324 WCA524318:WCA524324 WLW524318:WLW524324 WVS524318:WVS524324 K589854:K589860 JG589854:JG589860 TC589854:TC589860 ACY589854:ACY589860 AMU589854:AMU589860 AWQ589854:AWQ589860 BGM589854:BGM589860 BQI589854:BQI589860 CAE589854:CAE589860 CKA589854:CKA589860 CTW589854:CTW589860 DDS589854:DDS589860 DNO589854:DNO589860 DXK589854:DXK589860 EHG589854:EHG589860 ERC589854:ERC589860 FAY589854:FAY589860 FKU589854:FKU589860 FUQ589854:FUQ589860 GEM589854:GEM589860 GOI589854:GOI589860 GYE589854:GYE589860 HIA589854:HIA589860 HRW589854:HRW589860 IBS589854:IBS589860 ILO589854:ILO589860 IVK589854:IVK589860 JFG589854:JFG589860 JPC589854:JPC589860 JYY589854:JYY589860 KIU589854:KIU589860 KSQ589854:KSQ589860 LCM589854:LCM589860 LMI589854:LMI589860 LWE589854:LWE589860 MGA589854:MGA589860 MPW589854:MPW589860 MZS589854:MZS589860 NJO589854:NJO589860 NTK589854:NTK589860 ODG589854:ODG589860 ONC589854:ONC589860 OWY589854:OWY589860 PGU589854:PGU589860 PQQ589854:PQQ589860 QAM589854:QAM589860 QKI589854:QKI589860 QUE589854:QUE589860 REA589854:REA589860 RNW589854:RNW589860 RXS589854:RXS589860 SHO589854:SHO589860 SRK589854:SRK589860 TBG589854:TBG589860 TLC589854:TLC589860 TUY589854:TUY589860 UEU589854:UEU589860 UOQ589854:UOQ589860 UYM589854:UYM589860 VII589854:VII589860 VSE589854:VSE589860 WCA589854:WCA589860 WLW589854:WLW589860 WVS589854:WVS589860 K655390:K655396 JG655390:JG655396 TC655390:TC655396 ACY655390:ACY655396 AMU655390:AMU655396 AWQ655390:AWQ655396 BGM655390:BGM655396 BQI655390:BQI655396 CAE655390:CAE655396 CKA655390:CKA655396 CTW655390:CTW655396 DDS655390:DDS655396 DNO655390:DNO655396 DXK655390:DXK655396 EHG655390:EHG655396 ERC655390:ERC655396 FAY655390:FAY655396 FKU655390:FKU655396 FUQ655390:FUQ655396 GEM655390:GEM655396 GOI655390:GOI655396 GYE655390:GYE655396 HIA655390:HIA655396 HRW655390:HRW655396 IBS655390:IBS655396 ILO655390:ILO655396 IVK655390:IVK655396 JFG655390:JFG655396 JPC655390:JPC655396 JYY655390:JYY655396 KIU655390:KIU655396 KSQ655390:KSQ655396 LCM655390:LCM655396 LMI655390:LMI655396 LWE655390:LWE655396 MGA655390:MGA655396 MPW655390:MPW655396 MZS655390:MZS655396 NJO655390:NJO655396 NTK655390:NTK655396 ODG655390:ODG655396 ONC655390:ONC655396 OWY655390:OWY655396 PGU655390:PGU655396 PQQ655390:PQQ655396 QAM655390:QAM655396 QKI655390:QKI655396 QUE655390:QUE655396 REA655390:REA655396 RNW655390:RNW655396 RXS655390:RXS655396 SHO655390:SHO655396 SRK655390:SRK655396 TBG655390:TBG655396 TLC655390:TLC655396 TUY655390:TUY655396 UEU655390:UEU655396 UOQ655390:UOQ655396 UYM655390:UYM655396 VII655390:VII655396 VSE655390:VSE655396 WCA655390:WCA655396 WLW655390:WLW655396 WVS655390:WVS655396 K720926:K720932 JG720926:JG720932 TC720926:TC720932 ACY720926:ACY720932 AMU720926:AMU720932 AWQ720926:AWQ720932 BGM720926:BGM720932 BQI720926:BQI720932 CAE720926:CAE720932 CKA720926:CKA720932 CTW720926:CTW720932 DDS720926:DDS720932 DNO720926:DNO720932 DXK720926:DXK720932 EHG720926:EHG720932 ERC720926:ERC720932 FAY720926:FAY720932 FKU720926:FKU720932 FUQ720926:FUQ720932 GEM720926:GEM720932 GOI720926:GOI720932 GYE720926:GYE720932 HIA720926:HIA720932 HRW720926:HRW720932 IBS720926:IBS720932 ILO720926:ILO720932 IVK720926:IVK720932 JFG720926:JFG720932 JPC720926:JPC720932 JYY720926:JYY720932 KIU720926:KIU720932 KSQ720926:KSQ720932 LCM720926:LCM720932 LMI720926:LMI720932 LWE720926:LWE720932 MGA720926:MGA720932 MPW720926:MPW720932 MZS720926:MZS720932 NJO720926:NJO720932 NTK720926:NTK720932 ODG720926:ODG720932 ONC720926:ONC720932 OWY720926:OWY720932 PGU720926:PGU720932 PQQ720926:PQQ720932 QAM720926:QAM720932 QKI720926:QKI720932 QUE720926:QUE720932 REA720926:REA720932 RNW720926:RNW720932 RXS720926:RXS720932 SHO720926:SHO720932 SRK720926:SRK720932 TBG720926:TBG720932 TLC720926:TLC720932 TUY720926:TUY720932 UEU720926:UEU720932 UOQ720926:UOQ720932 UYM720926:UYM720932 VII720926:VII720932 VSE720926:VSE720932 WCA720926:WCA720932 WLW720926:WLW720932 WVS720926:WVS720932 K786462:K786468 JG786462:JG786468 TC786462:TC786468 ACY786462:ACY786468 AMU786462:AMU786468 AWQ786462:AWQ786468 BGM786462:BGM786468 BQI786462:BQI786468 CAE786462:CAE786468 CKA786462:CKA786468 CTW786462:CTW786468 DDS786462:DDS786468 DNO786462:DNO786468 DXK786462:DXK786468 EHG786462:EHG786468 ERC786462:ERC786468 FAY786462:FAY786468 FKU786462:FKU786468 FUQ786462:FUQ786468 GEM786462:GEM786468 GOI786462:GOI786468 GYE786462:GYE786468 HIA786462:HIA786468 HRW786462:HRW786468 IBS786462:IBS786468 ILO786462:ILO786468 IVK786462:IVK786468 JFG786462:JFG786468 JPC786462:JPC786468 JYY786462:JYY786468 KIU786462:KIU786468 KSQ786462:KSQ786468 LCM786462:LCM786468 LMI786462:LMI786468 LWE786462:LWE786468 MGA786462:MGA786468 MPW786462:MPW786468 MZS786462:MZS786468 NJO786462:NJO786468 NTK786462:NTK786468 ODG786462:ODG786468 ONC786462:ONC786468 OWY786462:OWY786468 PGU786462:PGU786468 PQQ786462:PQQ786468 QAM786462:QAM786468 QKI786462:QKI786468 QUE786462:QUE786468 REA786462:REA786468 RNW786462:RNW786468 RXS786462:RXS786468 SHO786462:SHO786468 SRK786462:SRK786468 TBG786462:TBG786468 TLC786462:TLC786468 TUY786462:TUY786468 UEU786462:UEU786468 UOQ786462:UOQ786468 UYM786462:UYM786468 VII786462:VII786468 VSE786462:VSE786468 WCA786462:WCA786468 WLW786462:WLW786468 WVS786462:WVS786468 K851998:K852004 JG851998:JG852004 TC851998:TC852004 ACY851998:ACY852004 AMU851998:AMU852004 AWQ851998:AWQ852004 BGM851998:BGM852004 BQI851998:BQI852004 CAE851998:CAE852004 CKA851998:CKA852004 CTW851998:CTW852004 DDS851998:DDS852004 DNO851998:DNO852004 DXK851998:DXK852004 EHG851998:EHG852004 ERC851998:ERC852004 FAY851998:FAY852004 FKU851998:FKU852004 FUQ851998:FUQ852004 GEM851998:GEM852004 GOI851998:GOI852004 GYE851998:GYE852004 HIA851998:HIA852004 HRW851998:HRW852004 IBS851998:IBS852004 ILO851998:ILO852004 IVK851998:IVK852004 JFG851998:JFG852004 JPC851998:JPC852004 JYY851998:JYY852004 KIU851998:KIU852004 KSQ851998:KSQ852004 LCM851998:LCM852004 LMI851998:LMI852004 LWE851998:LWE852004 MGA851998:MGA852004 MPW851998:MPW852004 MZS851998:MZS852004 NJO851998:NJO852004 NTK851998:NTK852004 ODG851998:ODG852004 ONC851998:ONC852004 OWY851998:OWY852004 PGU851998:PGU852004 PQQ851998:PQQ852004 QAM851998:QAM852004 QKI851998:QKI852004 QUE851998:QUE852004 REA851998:REA852004 RNW851998:RNW852004 RXS851998:RXS852004 SHO851998:SHO852004 SRK851998:SRK852004 TBG851998:TBG852004 TLC851998:TLC852004 TUY851998:TUY852004 UEU851998:UEU852004 UOQ851998:UOQ852004 UYM851998:UYM852004 VII851998:VII852004 VSE851998:VSE852004 WCA851998:WCA852004 WLW851998:WLW852004 WVS851998:WVS852004 K917534:K917540 JG917534:JG917540 TC917534:TC917540 ACY917534:ACY917540 AMU917534:AMU917540 AWQ917534:AWQ917540 BGM917534:BGM917540 BQI917534:BQI917540 CAE917534:CAE917540 CKA917534:CKA917540 CTW917534:CTW917540 DDS917534:DDS917540 DNO917534:DNO917540 DXK917534:DXK917540 EHG917534:EHG917540 ERC917534:ERC917540 FAY917534:FAY917540 FKU917534:FKU917540 FUQ917534:FUQ917540 GEM917534:GEM917540 GOI917534:GOI917540 GYE917534:GYE917540 HIA917534:HIA917540 HRW917534:HRW917540 IBS917534:IBS917540 ILO917534:ILO917540 IVK917534:IVK917540 JFG917534:JFG917540 JPC917534:JPC917540 JYY917534:JYY917540 KIU917534:KIU917540 KSQ917534:KSQ917540 LCM917534:LCM917540 LMI917534:LMI917540 LWE917534:LWE917540 MGA917534:MGA917540 MPW917534:MPW917540 MZS917534:MZS917540 NJO917534:NJO917540 NTK917534:NTK917540 ODG917534:ODG917540 ONC917534:ONC917540 OWY917534:OWY917540 PGU917534:PGU917540 PQQ917534:PQQ917540 QAM917534:QAM917540 QKI917534:QKI917540 QUE917534:QUE917540 REA917534:REA917540 RNW917534:RNW917540 RXS917534:RXS917540 SHO917534:SHO917540 SRK917534:SRK917540 TBG917534:TBG917540 TLC917534:TLC917540 TUY917534:TUY917540 UEU917534:UEU917540 UOQ917534:UOQ917540 UYM917534:UYM917540 VII917534:VII917540 VSE917534:VSE917540 WCA917534:WCA917540 WLW917534:WLW917540 WVS917534:WVS917540 K983070:K983076 JG983070:JG983076 TC983070:TC983076 ACY983070:ACY983076 AMU983070:AMU983076 AWQ983070:AWQ983076 BGM983070:BGM983076 BQI983070:BQI983076 CAE983070:CAE983076 CKA983070:CKA983076 CTW983070:CTW983076 DDS983070:DDS983076 DNO983070:DNO983076 DXK983070:DXK983076 EHG983070:EHG983076 ERC983070:ERC983076 FAY983070:FAY983076 FKU983070:FKU983076 FUQ983070:FUQ983076 GEM983070:GEM983076 GOI983070:GOI983076 GYE983070:GYE983076 HIA983070:HIA983076 HRW983070:HRW983076 IBS983070:IBS983076 ILO983070:ILO983076 IVK983070:IVK983076 JFG983070:JFG983076 JPC983070:JPC983076 JYY983070:JYY983076 KIU983070:KIU983076 KSQ983070:KSQ983076 LCM983070:LCM983076 LMI983070:LMI983076 LWE983070:LWE983076 MGA983070:MGA983076 MPW983070:MPW983076 MZS983070:MZS983076 NJO983070:NJO983076 NTK983070:NTK983076 ODG983070:ODG983076 ONC983070:ONC983076 OWY983070:OWY983076 PGU983070:PGU983076 PQQ983070:PQQ983076 QAM983070:QAM983076 QKI983070:QKI983076 QUE983070:QUE983076 REA983070:REA983076 RNW983070:RNW983076 RXS983070:RXS983076 SHO983070:SHO983076 SRK983070:SRK983076 TBG983070:TBG983076 TLC983070:TLC983076 TUY983070:TUY983076 UEU983070:UEU983076 UOQ983070:UOQ983076 UYM983070:UYM983076 VII983070:VII983076 VSE983070:VSE983076 WCA983070:WCA983076 WLW983070:WLW983076 WVS983070:WVS983076 J37:K160 JF37:JG160 TB37:TC160 ACX37:ACY160 AMT37:AMU160 AWP37:AWQ160 BGL37:BGM160 BQH37:BQI160 CAD37:CAE160 CJZ37:CKA160 CTV37:CTW160 DDR37:DDS160 DNN37:DNO160 DXJ37:DXK160 EHF37:EHG160 ERB37:ERC160 FAX37:FAY160 FKT37:FKU160 FUP37:FUQ160 GEL37:GEM160 GOH37:GOI160 GYD37:GYE160 HHZ37:HIA160 HRV37:HRW160 IBR37:IBS160 ILN37:ILO160 IVJ37:IVK160 JFF37:JFG160 JPB37:JPC160 JYX37:JYY160 KIT37:KIU160 KSP37:KSQ160 LCL37:LCM160 LMH37:LMI160 LWD37:LWE160 MFZ37:MGA160 MPV37:MPW160 MZR37:MZS160 NJN37:NJO160 NTJ37:NTK160 ODF37:ODG160 ONB37:ONC160 OWX37:OWY160 PGT37:PGU160 PQP37:PQQ160 QAL37:QAM160 QKH37:QKI160 QUD37:QUE160 RDZ37:REA160 RNV37:RNW160 RXR37:RXS160 SHN37:SHO160 SRJ37:SRK160 TBF37:TBG160 TLB37:TLC160 TUX37:TUY160 UET37:UEU160 UOP37:UOQ160 UYL37:UYM160 VIH37:VII160 VSD37:VSE160 WBZ37:WCA160 WLV37:WLW160 WVR37:WVS160 J65573:K65696 JF65573:JG65696 TB65573:TC65696 ACX65573:ACY65696 AMT65573:AMU65696 AWP65573:AWQ65696 BGL65573:BGM65696 BQH65573:BQI65696 CAD65573:CAE65696 CJZ65573:CKA65696 CTV65573:CTW65696 DDR65573:DDS65696 DNN65573:DNO65696 DXJ65573:DXK65696 EHF65573:EHG65696 ERB65573:ERC65696 FAX65573:FAY65696 FKT65573:FKU65696 FUP65573:FUQ65696 GEL65573:GEM65696 GOH65573:GOI65696 GYD65573:GYE65696 HHZ65573:HIA65696 HRV65573:HRW65696 IBR65573:IBS65696 ILN65573:ILO65696 IVJ65573:IVK65696 JFF65573:JFG65696 JPB65573:JPC65696 JYX65573:JYY65696 KIT65573:KIU65696 KSP65573:KSQ65696 LCL65573:LCM65696 LMH65573:LMI65696 LWD65573:LWE65696 MFZ65573:MGA65696 MPV65573:MPW65696 MZR65573:MZS65696 NJN65573:NJO65696 NTJ65573:NTK65696 ODF65573:ODG65696 ONB65573:ONC65696 OWX65573:OWY65696 PGT65573:PGU65696 PQP65573:PQQ65696 QAL65573:QAM65696 QKH65573:QKI65696 QUD65573:QUE65696 RDZ65573:REA65696 RNV65573:RNW65696 RXR65573:RXS65696 SHN65573:SHO65696 SRJ65573:SRK65696 TBF65573:TBG65696 TLB65573:TLC65696 TUX65573:TUY65696 UET65573:UEU65696 UOP65573:UOQ65696 UYL65573:UYM65696 VIH65573:VII65696 VSD65573:VSE65696 WBZ65573:WCA65696 WLV65573:WLW65696 WVR65573:WVS65696 J131109:K131232 JF131109:JG131232 TB131109:TC131232 ACX131109:ACY131232 AMT131109:AMU131232 AWP131109:AWQ131232 BGL131109:BGM131232 BQH131109:BQI131232 CAD131109:CAE131232 CJZ131109:CKA131232 CTV131109:CTW131232 DDR131109:DDS131232 DNN131109:DNO131232 DXJ131109:DXK131232 EHF131109:EHG131232 ERB131109:ERC131232 FAX131109:FAY131232 FKT131109:FKU131232 FUP131109:FUQ131232 GEL131109:GEM131232 GOH131109:GOI131232 GYD131109:GYE131232 HHZ131109:HIA131232 HRV131109:HRW131232 IBR131109:IBS131232 ILN131109:ILO131232 IVJ131109:IVK131232 JFF131109:JFG131232 JPB131109:JPC131232 JYX131109:JYY131232 KIT131109:KIU131232 KSP131109:KSQ131232 LCL131109:LCM131232 LMH131109:LMI131232 LWD131109:LWE131232 MFZ131109:MGA131232 MPV131109:MPW131232 MZR131109:MZS131232 NJN131109:NJO131232 NTJ131109:NTK131232 ODF131109:ODG131232 ONB131109:ONC131232 OWX131109:OWY131232 PGT131109:PGU131232 PQP131109:PQQ131232 QAL131109:QAM131232 QKH131109:QKI131232 QUD131109:QUE131232 RDZ131109:REA131232 RNV131109:RNW131232 RXR131109:RXS131232 SHN131109:SHO131232 SRJ131109:SRK131232 TBF131109:TBG131232 TLB131109:TLC131232 TUX131109:TUY131232 UET131109:UEU131232 UOP131109:UOQ131232 UYL131109:UYM131232 VIH131109:VII131232 VSD131109:VSE131232 WBZ131109:WCA131232 WLV131109:WLW131232 WVR131109:WVS131232 J196645:K196768 JF196645:JG196768 TB196645:TC196768 ACX196645:ACY196768 AMT196645:AMU196768 AWP196645:AWQ196768 BGL196645:BGM196768 BQH196645:BQI196768 CAD196645:CAE196768 CJZ196645:CKA196768 CTV196645:CTW196768 DDR196645:DDS196768 DNN196645:DNO196768 DXJ196645:DXK196768 EHF196645:EHG196768 ERB196645:ERC196768 FAX196645:FAY196768 FKT196645:FKU196768 FUP196645:FUQ196768 GEL196645:GEM196768 GOH196645:GOI196768 GYD196645:GYE196768 HHZ196645:HIA196768 HRV196645:HRW196768 IBR196645:IBS196768 ILN196645:ILO196768 IVJ196645:IVK196768 JFF196645:JFG196768 JPB196645:JPC196768 JYX196645:JYY196768 KIT196645:KIU196768 KSP196645:KSQ196768 LCL196645:LCM196768 LMH196645:LMI196768 LWD196645:LWE196768 MFZ196645:MGA196768 MPV196645:MPW196768 MZR196645:MZS196768 NJN196645:NJO196768 NTJ196645:NTK196768 ODF196645:ODG196768 ONB196645:ONC196768 OWX196645:OWY196768 PGT196645:PGU196768 PQP196645:PQQ196768 QAL196645:QAM196768 QKH196645:QKI196768 QUD196645:QUE196768 RDZ196645:REA196768 RNV196645:RNW196768 RXR196645:RXS196768 SHN196645:SHO196768 SRJ196645:SRK196768 TBF196645:TBG196768 TLB196645:TLC196768 TUX196645:TUY196768 UET196645:UEU196768 UOP196645:UOQ196768 UYL196645:UYM196768 VIH196645:VII196768 VSD196645:VSE196768 WBZ196645:WCA196768 WLV196645:WLW196768 WVR196645:WVS196768 J262181:K262304 JF262181:JG262304 TB262181:TC262304 ACX262181:ACY262304 AMT262181:AMU262304 AWP262181:AWQ262304 BGL262181:BGM262304 BQH262181:BQI262304 CAD262181:CAE262304 CJZ262181:CKA262304 CTV262181:CTW262304 DDR262181:DDS262304 DNN262181:DNO262304 DXJ262181:DXK262304 EHF262181:EHG262304 ERB262181:ERC262304 FAX262181:FAY262304 FKT262181:FKU262304 FUP262181:FUQ262304 GEL262181:GEM262304 GOH262181:GOI262304 GYD262181:GYE262304 HHZ262181:HIA262304 HRV262181:HRW262304 IBR262181:IBS262304 ILN262181:ILO262304 IVJ262181:IVK262304 JFF262181:JFG262304 JPB262181:JPC262304 JYX262181:JYY262304 KIT262181:KIU262304 KSP262181:KSQ262304 LCL262181:LCM262304 LMH262181:LMI262304 LWD262181:LWE262304 MFZ262181:MGA262304 MPV262181:MPW262304 MZR262181:MZS262304 NJN262181:NJO262304 NTJ262181:NTK262304 ODF262181:ODG262304 ONB262181:ONC262304 OWX262181:OWY262304 PGT262181:PGU262304 PQP262181:PQQ262304 QAL262181:QAM262304 QKH262181:QKI262304 QUD262181:QUE262304 RDZ262181:REA262304 RNV262181:RNW262304 RXR262181:RXS262304 SHN262181:SHO262304 SRJ262181:SRK262304 TBF262181:TBG262304 TLB262181:TLC262304 TUX262181:TUY262304 UET262181:UEU262304 UOP262181:UOQ262304 UYL262181:UYM262304 VIH262181:VII262304 VSD262181:VSE262304 WBZ262181:WCA262304 WLV262181:WLW262304 WVR262181:WVS262304 J327717:K327840 JF327717:JG327840 TB327717:TC327840 ACX327717:ACY327840 AMT327717:AMU327840 AWP327717:AWQ327840 BGL327717:BGM327840 BQH327717:BQI327840 CAD327717:CAE327840 CJZ327717:CKA327840 CTV327717:CTW327840 DDR327717:DDS327840 DNN327717:DNO327840 DXJ327717:DXK327840 EHF327717:EHG327840 ERB327717:ERC327840 FAX327717:FAY327840 FKT327717:FKU327840 FUP327717:FUQ327840 GEL327717:GEM327840 GOH327717:GOI327840 GYD327717:GYE327840 HHZ327717:HIA327840 HRV327717:HRW327840 IBR327717:IBS327840 ILN327717:ILO327840 IVJ327717:IVK327840 JFF327717:JFG327840 JPB327717:JPC327840 JYX327717:JYY327840 KIT327717:KIU327840 KSP327717:KSQ327840 LCL327717:LCM327840 LMH327717:LMI327840 LWD327717:LWE327840 MFZ327717:MGA327840 MPV327717:MPW327840 MZR327717:MZS327840 NJN327717:NJO327840 NTJ327717:NTK327840 ODF327717:ODG327840 ONB327717:ONC327840 OWX327717:OWY327840 PGT327717:PGU327840 PQP327717:PQQ327840 QAL327717:QAM327840 QKH327717:QKI327840 QUD327717:QUE327840 RDZ327717:REA327840 RNV327717:RNW327840 RXR327717:RXS327840 SHN327717:SHO327840 SRJ327717:SRK327840 TBF327717:TBG327840 TLB327717:TLC327840 TUX327717:TUY327840 UET327717:UEU327840 UOP327717:UOQ327840 UYL327717:UYM327840 VIH327717:VII327840 VSD327717:VSE327840 WBZ327717:WCA327840 WLV327717:WLW327840 WVR327717:WVS327840 J393253:K393376 JF393253:JG393376 TB393253:TC393376 ACX393253:ACY393376 AMT393253:AMU393376 AWP393253:AWQ393376 BGL393253:BGM393376 BQH393253:BQI393376 CAD393253:CAE393376 CJZ393253:CKA393376 CTV393253:CTW393376 DDR393253:DDS393376 DNN393253:DNO393376 DXJ393253:DXK393376 EHF393253:EHG393376 ERB393253:ERC393376 FAX393253:FAY393376 FKT393253:FKU393376 FUP393253:FUQ393376 GEL393253:GEM393376 GOH393253:GOI393376 GYD393253:GYE393376 HHZ393253:HIA393376 HRV393253:HRW393376 IBR393253:IBS393376 ILN393253:ILO393376 IVJ393253:IVK393376 JFF393253:JFG393376 JPB393253:JPC393376 JYX393253:JYY393376 KIT393253:KIU393376 KSP393253:KSQ393376 LCL393253:LCM393376 LMH393253:LMI393376 LWD393253:LWE393376 MFZ393253:MGA393376 MPV393253:MPW393376 MZR393253:MZS393376 NJN393253:NJO393376 NTJ393253:NTK393376 ODF393253:ODG393376 ONB393253:ONC393376 OWX393253:OWY393376 PGT393253:PGU393376 PQP393253:PQQ393376 QAL393253:QAM393376 QKH393253:QKI393376 QUD393253:QUE393376 RDZ393253:REA393376 RNV393253:RNW393376 RXR393253:RXS393376 SHN393253:SHO393376 SRJ393253:SRK393376 TBF393253:TBG393376 TLB393253:TLC393376 TUX393253:TUY393376 UET393253:UEU393376 UOP393253:UOQ393376 UYL393253:UYM393376 VIH393253:VII393376 VSD393253:VSE393376 WBZ393253:WCA393376 WLV393253:WLW393376 WVR393253:WVS393376 J458789:K458912 JF458789:JG458912 TB458789:TC458912 ACX458789:ACY458912 AMT458789:AMU458912 AWP458789:AWQ458912 BGL458789:BGM458912 BQH458789:BQI458912 CAD458789:CAE458912 CJZ458789:CKA458912 CTV458789:CTW458912 DDR458789:DDS458912 DNN458789:DNO458912 DXJ458789:DXK458912 EHF458789:EHG458912 ERB458789:ERC458912 FAX458789:FAY458912 FKT458789:FKU458912 FUP458789:FUQ458912 GEL458789:GEM458912 GOH458789:GOI458912 GYD458789:GYE458912 HHZ458789:HIA458912 HRV458789:HRW458912 IBR458789:IBS458912 ILN458789:ILO458912 IVJ458789:IVK458912 JFF458789:JFG458912 JPB458789:JPC458912 JYX458789:JYY458912 KIT458789:KIU458912 KSP458789:KSQ458912 LCL458789:LCM458912 LMH458789:LMI458912 LWD458789:LWE458912 MFZ458789:MGA458912 MPV458789:MPW458912 MZR458789:MZS458912 NJN458789:NJO458912 NTJ458789:NTK458912 ODF458789:ODG458912 ONB458789:ONC458912 OWX458789:OWY458912 PGT458789:PGU458912 PQP458789:PQQ458912 QAL458789:QAM458912 QKH458789:QKI458912 QUD458789:QUE458912 RDZ458789:REA458912 RNV458789:RNW458912 RXR458789:RXS458912 SHN458789:SHO458912 SRJ458789:SRK458912 TBF458789:TBG458912 TLB458789:TLC458912 TUX458789:TUY458912 UET458789:UEU458912 UOP458789:UOQ458912 UYL458789:UYM458912 VIH458789:VII458912 VSD458789:VSE458912 WBZ458789:WCA458912 WLV458789:WLW458912 WVR458789:WVS458912 J524325:K524448 JF524325:JG524448 TB524325:TC524448 ACX524325:ACY524448 AMT524325:AMU524448 AWP524325:AWQ524448 BGL524325:BGM524448 BQH524325:BQI524448 CAD524325:CAE524448 CJZ524325:CKA524448 CTV524325:CTW524448 DDR524325:DDS524448 DNN524325:DNO524448 DXJ524325:DXK524448 EHF524325:EHG524448 ERB524325:ERC524448 FAX524325:FAY524448 FKT524325:FKU524448 FUP524325:FUQ524448 GEL524325:GEM524448 GOH524325:GOI524448 GYD524325:GYE524448 HHZ524325:HIA524448 HRV524325:HRW524448 IBR524325:IBS524448 ILN524325:ILO524448 IVJ524325:IVK524448 JFF524325:JFG524448 JPB524325:JPC524448 JYX524325:JYY524448 KIT524325:KIU524448 KSP524325:KSQ524448 LCL524325:LCM524448 LMH524325:LMI524448 LWD524325:LWE524448 MFZ524325:MGA524448 MPV524325:MPW524448 MZR524325:MZS524448 NJN524325:NJO524448 NTJ524325:NTK524448 ODF524325:ODG524448 ONB524325:ONC524448 OWX524325:OWY524448 PGT524325:PGU524448 PQP524325:PQQ524448 QAL524325:QAM524448 QKH524325:QKI524448 QUD524325:QUE524448 RDZ524325:REA524448 RNV524325:RNW524448 RXR524325:RXS524448 SHN524325:SHO524448 SRJ524325:SRK524448 TBF524325:TBG524448 TLB524325:TLC524448 TUX524325:TUY524448 UET524325:UEU524448 UOP524325:UOQ524448 UYL524325:UYM524448 VIH524325:VII524448 VSD524325:VSE524448 WBZ524325:WCA524448 WLV524325:WLW524448 WVR524325:WVS524448 J589861:K589984 JF589861:JG589984 TB589861:TC589984 ACX589861:ACY589984 AMT589861:AMU589984 AWP589861:AWQ589984 BGL589861:BGM589984 BQH589861:BQI589984 CAD589861:CAE589984 CJZ589861:CKA589984 CTV589861:CTW589984 DDR589861:DDS589984 DNN589861:DNO589984 DXJ589861:DXK589984 EHF589861:EHG589984 ERB589861:ERC589984 FAX589861:FAY589984 FKT589861:FKU589984 FUP589861:FUQ589984 GEL589861:GEM589984 GOH589861:GOI589984 GYD589861:GYE589984 HHZ589861:HIA589984 HRV589861:HRW589984 IBR589861:IBS589984 ILN589861:ILO589984 IVJ589861:IVK589984 JFF589861:JFG589984 JPB589861:JPC589984 JYX589861:JYY589984 KIT589861:KIU589984 KSP589861:KSQ589984 LCL589861:LCM589984 LMH589861:LMI589984 LWD589861:LWE589984 MFZ589861:MGA589984 MPV589861:MPW589984 MZR589861:MZS589984 NJN589861:NJO589984 NTJ589861:NTK589984 ODF589861:ODG589984 ONB589861:ONC589984 OWX589861:OWY589984 PGT589861:PGU589984 PQP589861:PQQ589984 QAL589861:QAM589984 QKH589861:QKI589984 QUD589861:QUE589984 RDZ589861:REA589984 RNV589861:RNW589984 RXR589861:RXS589984 SHN589861:SHO589984 SRJ589861:SRK589984 TBF589861:TBG589984 TLB589861:TLC589984 TUX589861:TUY589984 UET589861:UEU589984 UOP589861:UOQ589984 UYL589861:UYM589984 VIH589861:VII589984 VSD589861:VSE589984 WBZ589861:WCA589984 WLV589861:WLW589984 WVR589861:WVS589984 J655397:K655520 JF655397:JG655520 TB655397:TC655520 ACX655397:ACY655520 AMT655397:AMU655520 AWP655397:AWQ655520 BGL655397:BGM655520 BQH655397:BQI655520 CAD655397:CAE655520 CJZ655397:CKA655520 CTV655397:CTW655520 DDR655397:DDS655520 DNN655397:DNO655520 DXJ655397:DXK655520 EHF655397:EHG655520 ERB655397:ERC655520 FAX655397:FAY655520 FKT655397:FKU655520 FUP655397:FUQ655520 GEL655397:GEM655520 GOH655397:GOI655520 GYD655397:GYE655520 HHZ655397:HIA655520 HRV655397:HRW655520 IBR655397:IBS655520 ILN655397:ILO655520 IVJ655397:IVK655520 JFF655397:JFG655520 JPB655397:JPC655520 JYX655397:JYY655520 KIT655397:KIU655520 KSP655397:KSQ655520 LCL655397:LCM655520 LMH655397:LMI655520 LWD655397:LWE655520 MFZ655397:MGA655520 MPV655397:MPW655520 MZR655397:MZS655520 NJN655397:NJO655520 NTJ655397:NTK655520 ODF655397:ODG655520 ONB655397:ONC655520 OWX655397:OWY655520 PGT655397:PGU655520 PQP655397:PQQ655520 QAL655397:QAM655520 QKH655397:QKI655520 QUD655397:QUE655520 RDZ655397:REA655520 RNV655397:RNW655520 RXR655397:RXS655520 SHN655397:SHO655520 SRJ655397:SRK655520 TBF655397:TBG655520 TLB655397:TLC655520 TUX655397:TUY655520 UET655397:UEU655520 UOP655397:UOQ655520 UYL655397:UYM655520 VIH655397:VII655520 VSD655397:VSE655520 WBZ655397:WCA655520 WLV655397:WLW655520 WVR655397:WVS655520 J720933:K721056 JF720933:JG721056 TB720933:TC721056 ACX720933:ACY721056 AMT720933:AMU721056 AWP720933:AWQ721056 BGL720933:BGM721056 BQH720933:BQI721056 CAD720933:CAE721056 CJZ720933:CKA721056 CTV720933:CTW721056 DDR720933:DDS721056 DNN720933:DNO721056 DXJ720933:DXK721056 EHF720933:EHG721056 ERB720933:ERC721056 FAX720933:FAY721056 FKT720933:FKU721056 FUP720933:FUQ721056 GEL720933:GEM721056 GOH720933:GOI721056 GYD720933:GYE721056 HHZ720933:HIA721056 HRV720933:HRW721056 IBR720933:IBS721056 ILN720933:ILO721056 IVJ720933:IVK721056 JFF720933:JFG721056 JPB720933:JPC721056 JYX720933:JYY721056 KIT720933:KIU721056 KSP720933:KSQ721056 LCL720933:LCM721056 LMH720933:LMI721056 LWD720933:LWE721056 MFZ720933:MGA721056 MPV720933:MPW721056 MZR720933:MZS721056 NJN720933:NJO721056 NTJ720933:NTK721056 ODF720933:ODG721056 ONB720933:ONC721056 OWX720933:OWY721056 PGT720933:PGU721056 PQP720933:PQQ721056 QAL720933:QAM721056 QKH720933:QKI721056 QUD720933:QUE721056 RDZ720933:REA721056 RNV720933:RNW721056 RXR720933:RXS721056 SHN720933:SHO721056 SRJ720933:SRK721056 TBF720933:TBG721056 TLB720933:TLC721056 TUX720933:TUY721056 UET720933:UEU721056 UOP720933:UOQ721056 UYL720933:UYM721056 VIH720933:VII721056 VSD720933:VSE721056 WBZ720933:WCA721056 WLV720933:WLW721056 WVR720933:WVS721056 J786469:K786592 JF786469:JG786592 TB786469:TC786592 ACX786469:ACY786592 AMT786469:AMU786592 AWP786469:AWQ786592 BGL786469:BGM786592 BQH786469:BQI786592 CAD786469:CAE786592 CJZ786469:CKA786592 CTV786469:CTW786592 DDR786469:DDS786592 DNN786469:DNO786592 DXJ786469:DXK786592 EHF786469:EHG786592 ERB786469:ERC786592 FAX786469:FAY786592 FKT786469:FKU786592 FUP786469:FUQ786592 GEL786469:GEM786592 GOH786469:GOI786592 GYD786469:GYE786592 HHZ786469:HIA786592 HRV786469:HRW786592 IBR786469:IBS786592 ILN786469:ILO786592 IVJ786469:IVK786592 JFF786469:JFG786592 JPB786469:JPC786592 JYX786469:JYY786592 KIT786469:KIU786592 KSP786469:KSQ786592 LCL786469:LCM786592 LMH786469:LMI786592 LWD786469:LWE786592 MFZ786469:MGA786592 MPV786469:MPW786592 MZR786469:MZS786592 NJN786469:NJO786592 NTJ786469:NTK786592 ODF786469:ODG786592 ONB786469:ONC786592 OWX786469:OWY786592 PGT786469:PGU786592 PQP786469:PQQ786592 QAL786469:QAM786592 QKH786469:QKI786592 QUD786469:QUE786592 RDZ786469:REA786592 RNV786469:RNW786592 RXR786469:RXS786592 SHN786469:SHO786592 SRJ786469:SRK786592 TBF786469:TBG786592 TLB786469:TLC786592 TUX786469:TUY786592 UET786469:UEU786592 UOP786469:UOQ786592 UYL786469:UYM786592 VIH786469:VII786592 VSD786469:VSE786592 WBZ786469:WCA786592 WLV786469:WLW786592 WVR786469:WVS786592 J852005:K852128 JF852005:JG852128 TB852005:TC852128 ACX852005:ACY852128 AMT852005:AMU852128 AWP852005:AWQ852128 BGL852005:BGM852128 BQH852005:BQI852128 CAD852005:CAE852128 CJZ852005:CKA852128 CTV852005:CTW852128 DDR852005:DDS852128 DNN852005:DNO852128 DXJ852005:DXK852128 EHF852005:EHG852128 ERB852005:ERC852128 FAX852005:FAY852128 FKT852005:FKU852128 FUP852005:FUQ852128 GEL852005:GEM852128 GOH852005:GOI852128 GYD852005:GYE852128 HHZ852005:HIA852128 HRV852005:HRW852128 IBR852005:IBS852128 ILN852005:ILO852128 IVJ852005:IVK852128 JFF852005:JFG852128 JPB852005:JPC852128 JYX852005:JYY852128 KIT852005:KIU852128 KSP852005:KSQ852128 LCL852005:LCM852128 LMH852005:LMI852128 LWD852005:LWE852128 MFZ852005:MGA852128 MPV852005:MPW852128 MZR852005:MZS852128 NJN852005:NJO852128 NTJ852005:NTK852128 ODF852005:ODG852128 ONB852005:ONC852128 OWX852005:OWY852128 PGT852005:PGU852128 PQP852005:PQQ852128 QAL852005:QAM852128 QKH852005:QKI852128 QUD852005:QUE852128 RDZ852005:REA852128 RNV852005:RNW852128 RXR852005:RXS852128 SHN852005:SHO852128 SRJ852005:SRK852128 TBF852005:TBG852128 TLB852005:TLC852128 TUX852005:TUY852128 UET852005:UEU852128 UOP852005:UOQ852128 UYL852005:UYM852128 VIH852005:VII852128 VSD852005:VSE852128 WBZ852005:WCA852128 WLV852005:WLW852128 WVR852005:WVS852128 J917541:K917664 JF917541:JG917664 TB917541:TC917664 ACX917541:ACY917664 AMT917541:AMU917664 AWP917541:AWQ917664 BGL917541:BGM917664 BQH917541:BQI917664 CAD917541:CAE917664 CJZ917541:CKA917664 CTV917541:CTW917664 DDR917541:DDS917664 DNN917541:DNO917664 DXJ917541:DXK917664 EHF917541:EHG917664 ERB917541:ERC917664 FAX917541:FAY917664 FKT917541:FKU917664 FUP917541:FUQ917664 GEL917541:GEM917664 GOH917541:GOI917664 GYD917541:GYE917664 HHZ917541:HIA917664 HRV917541:HRW917664 IBR917541:IBS917664 ILN917541:ILO917664 IVJ917541:IVK917664 JFF917541:JFG917664 JPB917541:JPC917664 JYX917541:JYY917664 KIT917541:KIU917664 KSP917541:KSQ917664 LCL917541:LCM917664 LMH917541:LMI917664 LWD917541:LWE917664 MFZ917541:MGA917664 MPV917541:MPW917664 MZR917541:MZS917664 NJN917541:NJO917664 NTJ917541:NTK917664 ODF917541:ODG917664 ONB917541:ONC917664 OWX917541:OWY917664 PGT917541:PGU917664 PQP917541:PQQ917664 QAL917541:QAM917664 QKH917541:QKI917664 QUD917541:QUE917664 RDZ917541:REA917664 RNV917541:RNW917664 RXR917541:RXS917664 SHN917541:SHO917664 SRJ917541:SRK917664 TBF917541:TBG917664 TLB917541:TLC917664 TUX917541:TUY917664 UET917541:UEU917664 UOP917541:UOQ917664 UYL917541:UYM917664 VIH917541:VII917664 VSD917541:VSE917664 WBZ917541:WCA917664 WLV917541:WLW917664 WVR917541:WVS917664 J983077:K983200 JF983077:JG983200 TB983077:TC983200 ACX983077:ACY983200 AMT983077:AMU983200 AWP983077:AWQ983200 BGL983077:BGM983200 BQH983077:BQI983200 CAD983077:CAE983200 CJZ983077:CKA983200 CTV983077:CTW983200 DDR983077:DDS983200 DNN983077:DNO983200 DXJ983077:DXK983200 EHF983077:EHG983200 ERB983077:ERC983200 FAX983077:FAY983200 FKT983077:FKU983200 FUP983077:FUQ983200 GEL983077:GEM983200 GOH983077:GOI983200 GYD983077:GYE983200 HHZ983077:HIA983200 HRV983077:HRW983200 IBR983077:IBS983200 ILN983077:ILO983200 IVJ983077:IVK983200 JFF983077:JFG983200 JPB983077:JPC983200 JYX983077:JYY983200 KIT983077:KIU983200 KSP983077:KSQ983200 LCL983077:LCM983200 LMH983077:LMI983200 LWD983077:LWE983200 MFZ983077:MGA983200 MPV983077:MPW983200 MZR983077:MZS983200 NJN983077:NJO983200 NTJ983077:NTK983200 ODF983077:ODG983200 ONB983077:ONC983200 OWX983077:OWY983200 PGT983077:PGU983200 PQP983077:PQQ983200 QAL983077:QAM983200 QKH983077:QKI983200 QUD983077:QUE983200 RDZ983077:REA983200 RNV983077:RNW983200 RXR983077:RXS983200 SHN983077:SHO983200 SRJ983077:SRK983200 TBF983077:TBG983200 TLB983077:TLC983200 TUX983077:TUY983200 UET983077:UEU983200 UOP983077:UOQ983200 UYL983077:UYM983200 VIH983077:VII983200 VSD983077:VSE983200 WBZ983077:WCA983200 WLV983077:WLW983200 WVR983077:WVS983200 J6:K28 JF6:JG28 TB6:TC28 ACX6:ACY28 AMT6:AMU28 AWP6:AWQ28 BGL6:BGM28 BQH6:BQI28 CAD6:CAE28 CJZ6:CKA28 CTV6:CTW28 DDR6:DDS28 DNN6:DNO28 DXJ6:DXK28 EHF6:EHG28 ERB6:ERC28 FAX6:FAY28 FKT6:FKU28 FUP6:FUQ28 GEL6:GEM28 GOH6:GOI28 GYD6:GYE28 HHZ6:HIA28 HRV6:HRW28 IBR6:IBS28 ILN6:ILO28 IVJ6:IVK28 JFF6:JFG28 JPB6:JPC28 JYX6:JYY28 KIT6:KIU28 KSP6:KSQ28 LCL6:LCM28 LMH6:LMI28 LWD6:LWE28 MFZ6:MGA28 MPV6:MPW28 MZR6:MZS28 NJN6:NJO28 NTJ6:NTK28 ODF6:ODG28 ONB6:ONC28 OWX6:OWY28 PGT6:PGU28 PQP6:PQQ28 QAL6:QAM28 QKH6:QKI28 QUD6:QUE28 RDZ6:REA28 RNV6:RNW28 RXR6:RXS28 SHN6:SHO28 SRJ6:SRK28 TBF6:TBG28 TLB6:TLC28 TUX6:TUY28 UET6:UEU28 UOP6:UOQ28 UYL6:UYM28 VIH6:VII28 VSD6:VSE28 WBZ6:WCA28 WLV6:WLW28 WVR6:WVS28 J65542:K65564 JF65542:JG65564 TB65542:TC65564 ACX65542:ACY65564 AMT65542:AMU65564 AWP65542:AWQ65564 BGL65542:BGM65564 BQH65542:BQI65564 CAD65542:CAE65564 CJZ65542:CKA65564 CTV65542:CTW65564 DDR65542:DDS65564 DNN65542:DNO65564 DXJ65542:DXK65564 EHF65542:EHG65564 ERB65542:ERC65564 FAX65542:FAY65564 FKT65542:FKU65564 FUP65542:FUQ65564 GEL65542:GEM65564 GOH65542:GOI65564 GYD65542:GYE65564 HHZ65542:HIA65564 HRV65542:HRW65564 IBR65542:IBS65564 ILN65542:ILO65564 IVJ65542:IVK65564 JFF65542:JFG65564 JPB65542:JPC65564 JYX65542:JYY65564 KIT65542:KIU65564 KSP65542:KSQ65564 LCL65542:LCM65564 LMH65542:LMI65564 LWD65542:LWE65564 MFZ65542:MGA65564 MPV65542:MPW65564 MZR65542:MZS65564 NJN65542:NJO65564 NTJ65542:NTK65564 ODF65542:ODG65564 ONB65542:ONC65564 OWX65542:OWY65564 PGT65542:PGU65564 PQP65542:PQQ65564 QAL65542:QAM65564 QKH65542:QKI65564 QUD65542:QUE65564 RDZ65542:REA65564 RNV65542:RNW65564 RXR65542:RXS65564 SHN65542:SHO65564 SRJ65542:SRK65564 TBF65542:TBG65564 TLB65542:TLC65564 TUX65542:TUY65564 UET65542:UEU65564 UOP65542:UOQ65564 UYL65542:UYM65564 VIH65542:VII65564 VSD65542:VSE65564 WBZ65542:WCA65564 WLV65542:WLW65564 WVR65542:WVS65564 J131078:K131100 JF131078:JG131100 TB131078:TC131100 ACX131078:ACY131100 AMT131078:AMU131100 AWP131078:AWQ131100 BGL131078:BGM131100 BQH131078:BQI131100 CAD131078:CAE131100 CJZ131078:CKA131100 CTV131078:CTW131100 DDR131078:DDS131100 DNN131078:DNO131100 DXJ131078:DXK131100 EHF131078:EHG131100 ERB131078:ERC131100 FAX131078:FAY131100 FKT131078:FKU131100 FUP131078:FUQ131100 GEL131078:GEM131100 GOH131078:GOI131100 GYD131078:GYE131100 HHZ131078:HIA131100 HRV131078:HRW131100 IBR131078:IBS131100 ILN131078:ILO131100 IVJ131078:IVK131100 JFF131078:JFG131100 JPB131078:JPC131100 JYX131078:JYY131100 KIT131078:KIU131100 KSP131078:KSQ131100 LCL131078:LCM131100 LMH131078:LMI131100 LWD131078:LWE131100 MFZ131078:MGA131100 MPV131078:MPW131100 MZR131078:MZS131100 NJN131078:NJO131100 NTJ131078:NTK131100 ODF131078:ODG131100 ONB131078:ONC131100 OWX131078:OWY131100 PGT131078:PGU131100 PQP131078:PQQ131100 QAL131078:QAM131100 QKH131078:QKI131100 QUD131078:QUE131100 RDZ131078:REA131100 RNV131078:RNW131100 RXR131078:RXS131100 SHN131078:SHO131100 SRJ131078:SRK131100 TBF131078:TBG131100 TLB131078:TLC131100 TUX131078:TUY131100 UET131078:UEU131100 UOP131078:UOQ131100 UYL131078:UYM131100 VIH131078:VII131100 VSD131078:VSE131100 WBZ131078:WCA131100 WLV131078:WLW131100 WVR131078:WVS131100 J196614:K196636 JF196614:JG196636 TB196614:TC196636 ACX196614:ACY196636 AMT196614:AMU196636 AWP196614:AWQ196636 BGL196614:BGM196636 BQH196614:BQI196636 CAD196614:CAE196636 CJZ196614:CKA196636 CTV196614:CTW196636 DDR196614:DDS196636 DNN196614:DNO196636 DXJ196614:DXK196636 EHF196614:EHG196636 ERB196614:ERC196636 FAX196614:FAY196636 FKT196614:FKU196636 FUP196614:FUQ196636 GEL196614:GEM196636 GOH196614:GOI196636 GYD196614:GYE196636 HHZ196614:HIA196636 HRV196614:HRW196636 IBR196614:IBS196636 ILN196614:ILO196636 IVJ196614:IVK196636 JFF196614:JFG196636 JPB196614:JPC196636 JYX196614:JYY196636 KIT196614:KIU196636 KSP196614:KSQ196636 LCL196614:LCM196636 LMH196614:LMI196636 LWD196614:LWE196636 MFZ196614:MGA196636 MPV196614:MPW196636 MZR196614:MZS196636 NJN196614:NJO196636 NTJ196614:NTK196636 ODF196614:ODG196636 ONB196614:ONC196636 OWX196614:OWY196636 PGT196614:PGU196636 PQP196614:PQQ196636 QAL196614:QAM196636 QKH196614:QKI196636 QUD196614:QUE196636 RDZ196614:REA196636 RNV196614:RNW196636 RXR196614:RXS196636 SHN196614:SHO196636 SRJ196614:SRK196636 TBF196614:TBG196636 TLB196614:TLC196636 TUX196614:TUY196636 UET196614:UEU196636 UOP196614:UOQ196636 UYL196614:UYM196636 VIH196614:VII196636 VSD196614:VSE196636 WBZ196614:WCA196636 WLV196614:WLW196636 WVR196614:WVS196636 J262150:K262172 JF262150:JG262172 TB262150:TC262172 ACX262150:ACY262172 AMT262150:AMU262172 AWP262150:AWQ262172 BGL262150:BGM262172 BQH262150:BQI262172 CAD262150:CAE262172 CJZ262150:CKA262172 CTV262150:CTW262172 DDR262150:DDS262172 DNN262150:DNO262172 DXJ262150:DXK262172 EHF262150:EHG262172 ERB262150:ERC262172 FAX262150:FAY262172 FKT262150:FKU262172 FUP262150:FUQ262172 GEL262150:GEM262172 GOH262150:GOI262172 GYD262150:GYE262172 HHZ262150:HIA262172 HRV262150:HRW262172 IBR262150:IBS262172 ILN262150:ILO262172 IVJ262150:IVK262172 JFF262150:JFG262172 JPB262150:JPC262172 JYX262150:JYY262172 KIT262150:KIU262172 KSP262150:KSQ262172 LCL262150:LCM262172 LMH262150:LMI262172 LWD262150:LWE262172 MFZ262150:MGA262172 MPV262150:MPW262172 MZR262150:MZS262172 NJN262150:NJO262172 NTJ262150:NTK262172 ODF262150:ODG262172 ONB262150:ONC262172 OWX262150:OWY262172 PGT262150:PGU262172 PQP262150:PQQ262172 QAL262150:QAM262172 QKH262150:QKI262172 QUD262150:QUE262172 RDZ262150:REA262172 RNV262150:RNW262172 RXR262150:RXS262172 SHN262150:SHO262172 SRJ262150:SRK262172 TBF262150:TBG262172 TLB262150:TLC262172 TUX262150:TUY262172 UET262150:UEU262172 UOP262150:UOQ262172 UYL262150:UYM262172 VIH262150:VII262172 VSD262150:VSE262172 WBZ262150:WCA262172 WLV262150:WLW262172 WVR262150:WVS262172 J327686:K327708 JF327686:JG327708 TB327686:TC327708 ACX327686:ACY327708 AMT327686:AMU327708 AWP327686:AWQ327708 BGL327686:BGM327708 BQH327686:BQI327708 CAD327686:CAE327708 CJZ327686:CKA327708 CTV327686:CTW327708 DDR327686:DDS327708 DNN327686:DNO327708 DXJ327686:DXK327708 EHF327686:EHG327708 ERB327686:ERC327708 FAX327686:FAY327708 FKT327686:FKU327708 FUP327686:FUQ327708 GEL327686:GEM327708 GOH327686:GOI327708 GYD327686:GYE327708 HHZ327686:HIA327708 HRV327686:HRW327708 IBR327686:IBS327708 ILN327686:ILO327708 IVJ327686:IVK327708 JFF327686:JFG327708 JPB327686:JPC327708 JYX327686:JYY327708 KIT327686:KIU327708 KSP327686:KSQ327708 LCL327686:LCM327708 LMH327686:LMI327708 LWD327686:LWE327708 MFZ327686:MGA327708 MPV327686:MPW327708 MZR327686:MZS327708 NJN327686:NJO327708 NTJ327686:NTK327708 ODF327686:ODG327708 ONB327686:ONC327708 OWX327686:OWY327708 PGT327686:PGU327708 PQP327686:PQQ327708 QAL327686:QAM327708 QKH327686:QKI327708 QUD327686:QUE327708 RDZ327686:REA327708 RNV327686:RNW327708 RXR327686:RXS327708 SHN327686:SHO327708 SRJ327686:SRK327708 TBF327686:TBG327708 TLB327686:TLC327708 TUX327686:TUY327708 UET327686:UEU327708 UOP327686:UOQ327708 UYL327686:UYM327708 VIH327686:VII327708 VSD327686:VSE327708 WBZ327686:WCA327708 WLV327686:WLW327708 WVR327686:WVS327708 J393222:K393244 JF393222:JG393244 TB393222:TC393244 ACX393222:ACY393244 AMT393222:AMU393244 AWP393222:AWQ393244 BGL393222:BGM393244 BQH393222:BQI393244 CAD393222:CAE393244 CJZ393222:CKA393244 CTV393222:CTW393244 DDR393222:DDS393244 DNN393222:DNO393244 DXJ393222:DXK393244 EHF393222:EHG393244 ERB393222:ERC393244 FAX393222:FAY393244 FKT393222:FKU393244 FUP393222:FUQ393244 GEL393222:GEM393244 GOH393222:GOI393244 GYD393222:GYE393244 HHZ393222:HIA393244 HRV393222:HRW393244 IBR393222:IBS393244 ILN393222:ILO393244 IVJ393222:IVK393244 JFF393222:JFG393244 JPB393222:JPC393244 JYX393222:JYY393244 KIT393222:KIU393244 KSP393222:KSQ393244 LCL393222:LCM393244 LMH393222:LMI393244 LWD393222:LWE393244 MFZ393222:MGA393244 MPV393222:MPW393244 MZR393222:MZS393244 NJN393222:NJO393244 NTJ393222:NTK393244 ODF393222:ODG393244 ONB393222:ONC393244 OWX393222:OWY393244 PGT393222:PGU393244 PQP393222:PQQ393244 QAL393222:QAM393244 QKH393222:QKI393244 QUD393222:QUE393244 RDZ393222:REA393244 RNV393222:RNW393244 RXR393222:RXS393244 SHN393222:SHO393244 SRJ393222:SRK393244 TBF393222:TBG393244 TLB393222:TLC393244 TUX393222:TUY393244 UET393222:UEU393244 UOP393222:UOQ393244 UYL393222:UYM393244 VIH393222:VII393244 VSD393222:VSE393244 WBZ393222:WCA393244 WLV393222:WLW393244 WVR393222:WVS393244 J458758:K458780 JF458758:JG458780 TB458758:TC458780 ACX458758:ACY458780 AMT458758:AMU458780 AWP458758:AWQ458780 BGL458758:BGM458780 BQH458758:BQI458780 CAD458758:CAE458780 CJZ458758:CKA458780 CTV458758:CTW458780 DDR458758:DDS458780 DNN458758:DNO458780 DXJ458758:DXK458780 EHF458758:EHG458780 ERB458758:ERC458780 FAX458758:FAY458780 FKT458758:FKU458780 FUP458758:FUQ458780 GEL458758:GEM458780 GOH458758:GOI458780 GYD458758:GYE458780 HHZ458758:HIA458780 HRV458758:HRW458780 IBR458758:IBS458780 ILN458758:ILO458780 IVJ458758:IVK458780 JFF458758:JFG458780 JPB458758:JPC458780 JYX458758:JYY458780 KIT458758:KIU458780 KSP458758:KSQ458780 LCL458758:LCM458780 LMH458758:LMI458780 LWD458758:LWE458780 MFZ458758:MGA458780 MPV458758:MPW458780 MZR458758:MZS458780 NJN458758:NJO458780 NTJ458758:NTK458780 ODF458758:ODG458780 ONB458758:ONC458780 OWX458758:OWY458780 PGT458758:PGU458780 PQP458758:PQQ458780 QAL458758:QAM458780 QKH458758:QKI458780 QUD458758:QUE458780 RDZ458758:REA458780 RNV458758:RNW458780 RXR458758:RXS458780 SHN458758:SHO458780 SRJ458758:SRK458780 TBF458758:TBG458780 TLB458758:TLC458780 TUX458758:TUY458780 UET458758:UEU458780 UOP458758:UOQ458780 UYL458758:UYM458780 VIH458758:VII458780 VSD458758:VSE458780 WBZ458758:WCA458780 WLV458758:WLW458780 WVR458758:WVS458780 J524294:K524316 JF524294:JG524316 TB524294:TC524316 ACX524294:ACY524316 AMT524294:AMU524316 AWP524294:AWQ524316 BGL524294:BGM524316 BQH524294:BQI524316 CAD524294:CAE524316 CJZ524294:CKA524316 CTV524294:CTW524316 DDR524294:DDS524316 DNN524294:DNO524316 DXJ524294:DXK524316 EHF524294:EHG524316 ERB524294:ERC524316 FAX524294:FAY524316 FKT524294:FKU524316 FUP524294:FUQ524316 GEL524294:GEM524316 GOH524294:GOI524316 GYD524294:GYE524316 HHZ524294:HIA524316 HRV524294:HRW524316 IBR524294:IBS524316 ILN524294:ILO524316 IVJ524294:IVK524316 JFF524294:JFG524316 JPB524294:JPC524316 JYX524294:JYY524316 KIT524294:KIU524316 KSP524294:KSQ524316 LCL524294:LCM524316 LMH524294:LMI524316 LWD524294:LWE524316 MFZ524294:MGA524316 MPV524294:MPW524316 MZR524294:MZS524316 NJN524294:NJO524316 NTJ524294:NTK524316 ODF524294:ODG524316 ONB524294:ONC524316 OWX524294:OWY524316 PGT524294:PGU524316 PQP524294:PQQ524316 QAL524294:QAM524316 QKH524294:QKI524316 QUD524294:QUE524316 RDZ524294:REA524316 RNV524294:RNW524316 RXR524294:RXS524316 SHN524294:SHO524316 SRJ524294:SRK524316 TBF524294:TBG524316 TLB524294:TLC524316 TUX524294:TUY524316 UET524294:UEU524316 UOP524294:UOQ524316 UYL524294:UYM524316 VIH524294:VII524316 VSD524294:VSE524316 WBZ524294:WCA524316 WLV524294:WLW524316 WVR524294:WVS524316 J589830:K589852 JF589830:JG589852 TB589830:TC589852 ACX589830:ACY589852 AMT589830:AMU589852 AWP589830:AWQ589852 BGL589830:BGM589852 BQH589830:BQI589852 CAD589830:CAE589852 CJZ589830:CKA589852 CTV589830:CTW589852 DDR589830:DDS589852 DNN589830:DNO589852 DXJ589830:DXK589852 EHF589830:EHG589852 ERB589830:ERC589852 FAX589830:FAY589852 FKT589830:FKU589852 FUP589830:FUQ589852 GEL589830:GEM589852 GOH589830:GOI589852 GYD589830:GYE589852 HHZ589830:HIA589852 HRV589830:HRW589852 IBR589830:IBS589852 ILN589830:ILO589852 IVJ589830:IVK589852 JFF589830:JFG589852 JPB589830:JPC589852 JYX589830:JYY589852 KIT589830:KIU589852 KSP589830:KSQ589852 LCL589830:LCM589852 LMH589830:LMI589852 LWD589830:LWE589852 MFZ589830:MGA589852 MPV589830:MPW589852 MZR589830:MZS589852 NJN589830:NJO589852 NTJ589830:NTK589852 ODF589830:ODG589852 ONB589830:ONC589852 OWX589830:OWY589852 PGT589830:PGU589852 PQP589830:PQQ589852 QAL589830:QAM589852 QKH589830:QKI589852 QUD589830:QUE589852 RDZ589830:REA589852 RNV589830:RNW589852 RXR589830:RXS589852 SHN589830:SHO589852 SRJ589830:SRK589852 TBF589830:TBG589852 TLB589830:TLC589852 TUX589830:TUY589852 UET589830:UEU589852 UOP589830:UOQ589852 UYL589830:UYM589852 VIH589830:VII589852 VSD589830:VSE589852 WBZ589830:WCA589852 WLV589830:WLW589852 WVR589830:WVS589852 J655366:K655388 JF655366:JG655388 TB655366:TC655388 ACX655366:ACY655388 AMT655366:AMU655388 AWP655366:AWQ655388 BGL655366:BGM655388 BQH655366:BQI655388 CAD655366:CAE655388 CJZ655366:CKA655388 CTV655366:CTW655388 DDR655366:DDS655388 DNN655366:DNO655388 DXJ655366:DXK655388 EHF655366:EHG655388 ERB655366:ERC655388 FAX655366:FAY655388 FKT655366:FKU655388 FUP655366:FUQ655388 GEL655366:GEM655388 GOH655366:GOI655388 GYD655366:GYE655388 HHZ655366:HIA655388 HRV655366:HRW655388 IBR655366:IBS655388 ILN655366:ILO655388 IVJ655366:IVK655388 JFF655366:JFG655388 JPB655366:JPC655388 JYX655366:JYY655388 KIT655366:KIU655388 KSP655366:KSQ655388 LCL655366:LCM655388 LMH655366:LMI655388 LWD655366:LWE655388 MFZ655366:MGA655388 MPV655366:MPW655388 MZR655366:MZS655388 NJN655366:NJO655388 NTJ655366:NTK655388 ODF655366:ODG655388 ONB655366:ONC655388 OWX655366:OWY655388 PGT655366:PGU655388 PQP655366:PQQ655388 QAL655366:QAM655388 QKH655366:QKI655388 QUD655366:QUE655388 RDZ655366:REA655388 RNV655366:RNW655388 RXR655366:RXS655388 SHN655366:SHO655388 SRJ655366:SRK655388 TBF655366:TBG655388 TLB655366:TLC655388 TUX655366:TUY655388 UET655366:UEU655388 UOP655366:UOQ655388 UYL655366:UYM655388 VIH655366:VII655388 VSD655366:VSE655388 WBZ655366:WCA655388 WLV655366:WLW655388 WVR655366:WVS655388 J720902:K720924 JF720902:JG720924 TB720902:TC720924 ACX720902:ACY720924 AMT720902:AMU720924 AWP720902:AWQ720924 BGL720902:BGM720924 BQH720902:BQI720924 CAD720902:CAE720924 CJZ720902:CKA720924 CTV720902:CTW720924 DDR720902:DDS720924 DNN720902:DNO720924 DXJ720902:DXK720924 EHF720902:EHG720924 ERB720902:ERC720924 FAX720902:FAY720924 FKT720902:FKU720924 FUP720902:FUQ720924 GEL720902:GEM720924 GOH720902:GOI720924 GYD720902:GYE720924 HHZ720902:HIA720924 HRV720902:HRW720924 IBR720902:IBS720924 ILN720902:ILO720924 IVJ720902:IVK720924 JFF720902:JFG720924 JPB720902:JPC720924 JYX720902:JYY720924 KIT720902:KIU720924 KSP720902:KSQ720924 LCL720902:LCM720924 LMH720902:LMI720924 LWD720902:LWE720924 MFZ720902:MGA720924 MPV720902:MPW720924 MZR720902:MZS720924 NJN720902:NJO720924 NTJ720902:NTK720924 ODF720902:ODG720924 ONB720902:ONC720924 OWX720902:OWY720924 PGT720902:PGU720924 PQP720902:PQQ720924 QAL720902:QAM720924 QKH720902:QKI720924 QUD720902:QUE720924 RDZ720902:REA720924 RNV720902:RNW720924 RXR720902:RXS720924 SHN720902:SHO720924 SRJ720902:SRK720924 TBF720902:TBG720924 TLB720902:TLC720924 TUX720902:TUY720924 UET720902:UEU720924 UOP720902:UOQ720924 UYL720902:UYM720924 VIH720902:VII720924 VSD720902:VSE720924 WBZ720902:WCA720924 WLV720902:WLW720924 WVR720902:WVS720924 J786438:K786460 JF786438:JG786460 TB786438:TC786460 ACX786438:ACY786460 AMT786438:AMU786460 AWP786438:AWQ786460 BGL786438:BGM786460 BQH786438:BQI786460 CAD786438:CAE786460 CJZ786438:CKA786460 CTV786438:CTW786460 DDR786438:DDS786460 DNN786438:DNO786460 DXJ786438:DXK786460 EHF786438:EHG786460 ERB786438:ERC786460 FAX786438:FAY786460 FKT786438:FKU786460 FUP786438:FUQ786460 GEL786438:GEM786460 GOH786438:GOI786460 GYD786438:GYE786460 HHZ786438:HIA786460 HRV786438:HRW786460 IBR786438:IBS786460 ILN786438:ILO786460 IVJ786438:IVK786460 JFF786438:JFG786460 JPB786438:JPC786460 JYX786438:JYY786460 KIT786438:KIU786460 KSP786438:KSQ786460 LCL786438:LCM786460 LMH786438:LMI786460 LWD786438:LWE786460 MFZ786438:MGA786460 MPV786438:MPW786460 MZR786438:MZS786460 NJN786438:NJO786460 NTJ786438:NTK786460 ODF786438:ODG786460 ONB786438:ONC786460 OWX786438:OWY786460 PGT786438:PGU786460 PQP786438:PQQ786460 QAL786438:QAM786460 QKH786438:QKI786460 QUD786438:QUE786460 RDZ786438:REA786460 RNV786438:RNW786460 RXR786438:RXS786460 SHN786438:SHO786460 SRJ786438:SRK786460 TBF786438:TBG786460 TLB786438:TLC786460 TUX786438:TUY786460 UET786438:UEU786460 UOP786438:UOQ786460 UYL786438:UYM786460 VIH786438:VII786460 VSD786438:VSE786460 WBZ786438:WCA786460 WLV786438:WLW786460 WVR786438:WVS786460 J851974:K851996 JF851974:JG851996 TB851974:TC851996 ACX851974:ACY851996 AMT851974:AMU851996 AWP851974:AWQ851996 BGL851974:BGM851996 BQH851974:BQI851996 CAD851974:CAE851996 CJZ851974:CKA851996 CTV851974:CTW851996 DDR851974:DDS851996 DNN851974:DNO851996 DXJ851974:DXK851996 EHF851974:EHG851996 ERB851974:ERC851996 FAX851974:FAY851996 FKT851974:FKU851996 FUP851974:FUQ851996 GEL851974:GEM851996 GOH851974:GOI851996 GYD851974:GYE851996 HHZ851974:HIA851996 HRV851974:HRW851996 IBR851974:IBS851996 ILN851974:ILO851996 IVJ851974:IVK851996 JFF851974:JFG851996 JPB851974:JPC851996 JYX851974:JYY851996 KIT851974:KIU851996 KSP851974:KSQ851996 LCL851974:LCM851996 LMH851974:LMI851996 LWD851974:LWE851996 MFZ851974:MGA851996 MPV851974:MPW851996 MZR851974:MZS851996 NJN851974:NJO851996 NTJ851974:NTK851996 ODF851974:ODG851996 ONB851974:ONC851996 OWX851974:OWY851996 PGT851974:PGU851996 PQP851974:PQQ851996 QAL851974:QAM851996 QKH851974:QKI851996 QUD851974:QUE851996 RDZ851974:REA851996 RNV851974:RNW851996 RXR851974:RXS851996 SHN851974:SHO851996 SRJ851974:SRK851996 TBF851974:TBG851996 TLB851974:TLC851996 TUX851974:TUY851996 UET851974:UEU851996 UOP851974:UOQ851996 UYL851974:UYM851996 VIH851974:VII851996 VSD851974:VSE851996 WBZ851974:WCA851996 WLV851974:WLW851996 WVR851974:WVS851996 J917510:K917532 JF917510:JG917532 TB917510:TC917532 ACX917510:ACY917532 AMT917510:AMU917532 AWP917510:AWQ917532 BGL917510:BGM917532 BQH917510:BQI917532 CAD917510:CAE917532 CJZ917510:CKA917532 CTV917510:CTW917532 DDR917510:DDS917532 DNN917510:DNO917532 DXJ917510:DXK917532 EHF917510:EHG917532 ERB917510:ERC917532 FAX917510:FAY917532 FKT917510:FKU917532 FUP917510:FUQ917532 GEL917510:GEM917532 GOH917510:GOI917532 GYD917510:GYE917532 HHZ917510:HIA917532 HRV917510:HRW917532 IBR917510:IBS917532 ILN917510:ILO917532 IVJ917510:IVK917532 JFF917510:JFG917532 JPB917510:JPC917532 JYX917510:JYY917532 KIT917510:KIU917532 KSP917510:KSQ917532 LCL917510:LCM917532 LMH917510:LMI917532 LWD917510:LWE917532 MFZ917510:MGA917532 MPV917510:MPW917532 MZR917510:MZS917532 NJN917510:NJO917532 NTJ917510:NTK917532 ODF917510:ODG917532 ONB917510:ONC917532 OWX917510:OWY917532 PGT917510:PGU917532 PQP917510:PQQ917532 QAL917510:QAM917532 QKH917510:QKI917532 QUD917510:QUE917532 RDZ917510:REA917532 RNV917510:RNW917532 RXR917510:RXS917532 SHN917510:SHO917532 SRJ917510:SRK917532 TBF917510:TBG917532 TLB917510:TLC917532 TUX917510:TUY917532 UET917510:UEU917532 UOP917510:UOQ917532 UYL917510:UYM917532 VIH917510:VII917532 VSD917510:VSE917532 WBZ917510:WCA917532 WLV917510:WLW917532 WVR917510:WVS917532 J983046:K983068 JF983046:JG983068 TB983046:TC983068 ACX983046:ACY983068 AMT983046:AMU983068 AWP983046:AWQ983068 BGL983046:BGM983068 BQH983046:BQI983068 CAD983046:CAE983068 CJZ983046:CKA983068 CTV983046:CTW983068 DDR983046:DDS983068 DNN983046:DNO983068 DXJ983046:DXK983068 EHF983046:EHG983068 ERB983046:ERC983068 FAX983046:FAY983068 FKT983046:FKU983068 FUP983046:FUQ983068 GEL983046:GEM983068 GOH983046:GOI983068 GYD983046:GYE983068 HHZ983046:HIA983068 HRV983046:HRW983068 IBR983046:IBS983068 ILN983046:ILO983068 IVJ983046:IVK983068 JFF983046:JFG983068 JPB983046:JPC983068 JYX983046:JYY983068 KIT983046:KIU983068 KSP983046:KSQ983068 LCL983046:LCM983068 LMH983046:LMI983068 LWD983046:LWE983068 MFZ983046:MGA983068 MPV983046:MPW983068 MZR983046:MZS983068 NJN983046:NJO983068 NTJ983046:NTK983068 ODF983046:ODG983068 ONB983046:ONC983068 OWX983046:OWY983068 PGT983046:PGU983068 PQP983046:PQQ983068 QAL983046:QAM983068 QKH983046:QKI983068 QUD983046:QUE983068 RDZ983046:REA983068 RNV983046:RNW983068 RXR983046:RXS983068 SHN983046:SHO983068 SRJ983046:SRK983068 TBF983046:TBG983068 TLB983046:TLC983068 TUX983046:TUY983068 UET983046:UEU983068 UOP983046:UOQ983068 UYL983046:UYM983068 VIH983046:VII983068 VSD983046:VSE983068 WBZ983046:WCA983068 WLV983046:WLW983068 WVR983046:WVS983068" xr:uid="{B0761561-4162-49F9-967E-CBB24AE7015B}"/>
  </dataValidations>
  <pageMargins left="0.78740157480314965" right="0.39370078740157483" top="0.59055118110236227" bottom="0.51181102362204722" header="0.39370078740157483" footer="0.31496062992125984"/>
  <pageSetup paperSize="9" scale="44" fitToHeight="0" orientation="portrait" r:id="rId1"/>
  <headerFooter alignWithMargins="0">
    <oddHeader>&amp;C有料老人ホーム</oddHeader>
    <oddFooter>&amp;C有料老人ホーム</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5A8E9-1944-4C90-818A-3483CF7DB980}">
  <sheetPr>
    <tabColor rgb="FF00FF00"/>
    <pageSetUpPr fitToPage="1"/>
  </sheetPr>
  <dimension ref="A1:O53"/>
  <sheetViews>
    <sheetView view="pageBreakPreview" zoomScale="85" zoomScaleNormal="75" zoomScaleSheetLayoutView="85" workbookViewId="0">
      <pane ySplit="6" topLeftCell="A7" activePane="bottomLeft" state="frozen"/>
      <selection pane="bottomLeft" activeCell="N4" sqref="N4:N6"/>
    </sheetView>
  </sheetViews>
  <sheetFormatPr defaultColWidth="10.625" defaultRowHeight="39.950000000000003" customHeight="1" x14ac:dyDescent="0.15"/>
  <cols>
    <col min="1" max="1" width="6.25" style="211" customWidth="1"/>
    <col min="2" max="2" width="40.875" style="211" customWidth="1"/>
    <col min="3" max="3" width="2.625" style="211" customWidth="1"/>
    <col min="4" max="4" width="34.5" style="211" customWidth="1"/>
    <col min="5" max="5" width="13.25" style="211" customWidth="1"/>
    <col min="6" max="7" width="12.25" style="211" customWidth="1"/>
    <col min="8" max="8" width="8.75" style="211" bestFit="1" customWidth="1"/>
    <col min="9" max="9" width="12.875" style="211" customWidth="1"/>
    <col min="10" max="10" width="42" style="211" customWidth="1"/>
    <col min="11" max="11" width="19.75" style="246" customWidth="1"/>
    <col min="12" max="12" width="19.25" style="211" customWidth="1"/>
    <col min="13" max="13" width="10" style="211" bestFit="1" customWidth="1"/>
    <col min="14" max="14" width="8.625" style="211" customWidth="1"/>
    <col min="15" max="15" width="9.5" style="211" customWidth="1"/>
    <col min="16" max="16384" width="10.625" style="211"/>
  </cols>
  <sheetData>
    <row r="1" spans="1:15" s="209" customFormat="1" ht="22.5" customHeight="1" x14ac:dyDescent="0.15">
      <c r="A1" s="363" t="s">
        <v>615</v>
      </c>
      <c r="B1" s="363"/>
      <c r="C1" s="363"/>
      <c r="D1" s="363"/>
      <c r="E1" s="363"/>
      <c r="F1" s="363"/>
      <c r="G1" s="363"/>
      <c r="H1" s="363"/>
      <c r="I1" s="363"/>
      <c r="J1" s="363"/>
      <c r="K1" s="363"/>
      <c r="L1" s="363"/>
      <c r="M1" s="363"/>
      <c r="N1" s="363"/>
      <c r="O1" s="363"/>
    </row>
    <row r="2" spans="1:15" s="209" customFormat="1" ht="22.5" customHeight="1" x14ac:dyDescent="0.15">
      <c r="A2" s="363"/>
      <c r="B2" s="363"/>
      <c r="C2" s="363"/>
      <c r="D2" s="363"/>
      <c r="E2" s="363"/>
      <c r="F2" s="363"/>
      <c r="G2" s="363"/>
      <c r="H2" s="363"/>
      <c r="I2" s="363"/>
      <c r="J2" s="363"/>
      <c r="K2" s="363"/>
      <c r="L2" s="363"/>
      <c r="M2" s="363"/>
      <c r="N2" s="363"/>
      <c r="O2" s="363"/>
    </row>
    <row r="3" spans="1:15" s="209" customFormat="1" ht="22.5" customHeight="1" x14ac:dyDescent="0.15">
      <c r="A3" s="210"/>
      <c r="B3" s="210"/>
      <c r="C3" s="210"/>
      <c r="D3" s="210"/>
      <c r="E3" s="210"/>
      <c r="F3" s="210"/>
      <c r="G3" s="210"/>
      <c r="H3" s="210"/>
      <c r="I3" s="210"/>
      <c r="J3" s="210"/>
      <c r="K3" s="210"/>
      <c r="L3" s="210"/>
      <c r="M3" s="210"/>
      <c r="N3" s="364" t="s">
        <v>1373</v>
      </c>
      <c r="O3" s="364"/>
    </row>
    <row r="4" spans="1:15" ht="27" customHeight="1" x14ac:dyDescent="0.15">
      <c r="A4" s="365" t="s">
        <v>132</v>
      </c>
      <c r="B4" s="366" t="s">
        <v>131</v>
      </c>
      <c r="C4" s="366" t="s">
        <v>95</v>
      </c>
      <c r="D4" s="366"/>
      <c r="E4" s="366" t="s">
        <v>614</v>
      </c>
      <c r="F4" s="367" t="s">
        <v>613</v>
      </c>
      <c r="G4" s="368" t="s">
        <v>612</v>
      </c>
      <c r="H4" s="366" t="s">
        <v>611</v>
      </c>
      <c r="I4" s="366" t="s">
        <v>84</v>
      </c>
      <c r="J4" s="366" t="s">
        <v>85</v>
      </c>
      <c r="K4" s="366" t="s">
        <v>86</v>
      </c>
      <c r="L4" s="366" t="s">
        <v>87</v>
      </c>
      <c r="M4" s="367" t="s">
        <v>610</v>
      </c>
      <c r="N4" s="367" t="s">
        <v>609</v>
      </c>
      <c r="O4" s="367" t="s">
        <v>608</v>
      </c>
    </row>
    <row r="5" spans="1:15" ht="27" customHeight="1" x14ac:dyDescent="0.15">
      <c r="A5" s="365"/>
      <c r="B5" s="366"/>
      <c r="C5" s="212" t="s">
        <v>82</v>
      </c>
      <c r="D5" s="366" t="s">
        <v>83</v>
      </c>
      <c r="E5" s="366"/>
      <c r="F5" s="367"/>
      <c r="G5" s="369"/>
      <c r="H5" s="366"/>
      <c r="I5" s="366"/>
      <c r="J5" s="366"/>
      <c r="K5" s="366"/>
      <c r="L5" s="366"/>
      <c r="M5" s="367"/>
      <c r="N5" s="367"/>
      <c r="O5" s="367"/>
    </row>
    <row r="6" spans="1:15" ht="27" customHeight="1" x14ac:dyDescent="0.15">
      <c r="A6" s="365"/>
      <c r="B6" s="366"/>
      <c r="C6" s="213" t="s">
        <v>88</v>
      </c>
      <c r="D6" s="366"/>
      <c r="E6" s="366"/>
      <c r="F6" s="367"/>
      <c r="G6" s="370"/>
      <c r="H6" s="366"/>
      <c r="I6" s="366"/>
      <c r="J6" s="366"/>
      <c r="K6" s="366"/>
      <c r="L6" s="366"/>
      <c r="M6" s="367"/>
      <c r="N6" s="367"/>
      <c r="O6" s="367"/>
    </row>
    <row r="7" spans="1:15" ht="36" customHeight="1" x14ac:dyDescent="0.15">
      <c r="A7" s="221" t="s">
        <v>133</v>
      </c>
      <c r="B7" s="214" t="s">
        <v>607</v>
      </c>
      <c r="C7" s="214" t="s">
        <v>570</v>
      </c>
      <c r="D7" s="215" t="s">
        <v>606</v>
      </c>
      <c r="E7" s="216">
        <v>40989</v>
      </c>
      <c r="F7" s="216">
        <v>40989</v>
      </c>
      <c r="G7" s="216">
        <v>42815</v>
      </c>
      <c r="H7" s="217">
        <v>27</v>
      </c>
      <c r="I7" s="218" t="s">
        <v>1204</v>
      </c>
      <c r="J7" s="219" t="s">
        <v>605</v>
      </c>
      <c r="K7" s="218" t="s">
        <v>604</v>
      </c>
      <c r="L7" s="218" t="s">
        <v>603</v>
      </c>
      <c r="M7" s="218" t="s">
        <v>626</v>
      </c>
      <c r="N7" s="218" t="s">
        <v>518</v>
      </c>
      <c r="O7" s="218" t="s">
        <v>498</v>
      </c>
    </row>
    <row r="8" spans="1:15" ht="36" customHeight="1" x14ac:dyDescent="0.15">
      <c r="A8" s="221" t="s">
        <v>133</v>
      </c>
      <c r="B8" s="220" t="s">
        <v>602</v>
      </c>
      <c r="C8" s="214" t="s">
        <v>594</v>
      </c>
      <c r="D8" s="215" t="s">
        <v>682</v>
      </c>
      <c r="E8" s="216">
        <v>41359</v>
      </c>
      <c r="F8" s="216">
        <v>41614</v>
      </c>
      <c r="G8" s="216">
        <v>43185</v>
      </c>
      <c r="H8" s="217">
        <v>32</v>
      </c>
      <c r="I8" s="218" t="s">
        <v>683</v>
      </c>
      <c r="J8" s="219" t="s">
        <v>601</v>
      </c>
      <c r="K8" s="218" t="s">
        <v>600</v>
      </c>
      <c r="L8" s="218" t="s">
        <v>599</v>
      </c>
      <c r="M8" s="218" t="s">
        <v>626</v>
      </c>
      <c r="N8" s="218" t="s">
        <v>518</v>
      </c>
      <c r="O8" s="218" t="s">
        <v>684</v>
      </c>
    </row>
    <row r="9" spans="1:15" ht="36" customHeight="1" x14ac:dyDescent="0.15">
      <c r="A9" s="221" t="s">
        <v>133</v>
      </c>
      <c r="B9" s="214" t="s">
        <v>598</v>
      </c>
      <c r="C9" s="214" t="s">
        <v>592</v>
      </c>
      <c r="D9" s="215" t="s">
        <v>685</v>
      </c>
      <c r="E9" s="216">
        <v>41011</v>
      </c>
      <c r="F9" s="216">
        <v>41011</v>
      </c>
      <c r="G9" s="216">
        <v>42837</v>
      </c>
      <c r="H9" s="217">
        <v>15</v>
      </c>
      <c r="I9" s="218" t="s">
        <v>686</v>
      </c>
      <c r="J9" s="219" t="s">
        <v>597</v>
      </c>
      <c r="K9" s="218" t="s">
        <v>596</v>
      </c>
      <c r="L9" s="218" t="s">
        <v>596</v>
      </c>
      <c r="M9" s="218" t="s">
        <v>626</v>
      </c>
      <c r="N9" s="218" t="s">
        <v>518</v>
      </c>
      <c r="O9" s="218" t="s">
        <v>498</v>
      </c>
    </row>
    <row r="10" spans="1:15" ht="36" customHeight="1" x14ac:dyDescent="0.15">
      <c r="A10" s="221" t="s">
        <v>133</v>
      </c>
      <c r="B10" s="220" t="s">
        <v>595</v>
      </c>
      <c r="C10" s="214" t="s">
        <v>594</v>
      </c>
      <c r="D10" s="215" t="s">
        <v>687</v>
      </c>
      <c r="E10" s="216">
        <v>41026</v>
      </c>
      <c r="F10" s="216">
        <v>41026</v>
      </c>
      <c r="G10" s="216">
        <v>42852</v>
      </c>
      <c r="H10" s="217">
        <v>14</v>
      </c>
      <c r="I10" s="218" t="s">
        <v>688</v>
      </c>
      <c r="J10" s="219" t="s">
        <v>593</v>
      </c>
      <c r="K10" s="221" t="s">
        <v>689</v>
      </c>
      <c r="L10" s="218" t="s">
        <v>689</v>
      </c>
      <c r="M10" s="218" t="s">
        <v>626</v>
      </c>
      <c r="N10" s="218" t="s">
        <v>518</v>
      </c>
      <c r="O10" s="218" t="s">
        <v>498</v>
      </c>
    </row>
    <row r="11" spans="1:15" ht="36" customHeight="1" x14ac:dyDescent="0.15">
      <c r="A11" s="221" t="s">
        <v>133</v>
      </c>
      <c r="B11" s="220" t="s">
        <v>591</v>
      </c>
      <c r="C11" s="214" t="s">
        <v>570</v>
      </c>
      <c r="D11" s="215" t="s">
        <v>691</v>
      </c>
      <c r="E11" s="216">
        <v>42507</v>
      </c>
      <c r="F11" s="216">
        <v>42767</v>
      </c>
      <c r="G11" s="216">
        <v>46159</v>
      </c>
      <c r="H11" s="217">
        <v>36</v>
      </c>
      <c r="I11" s="218" t="s">
        <v>1245</v>
      </c>
      <c r="J11" s="220" t="s">
        <v>681</v>
      </c>
      <c r="K11" s="218" t="s">
        <v>590</v>
      </c>
      <c r="L11" s="218" t="s">
        <v>589</v>
      </c>
      <c r="M11" s="218" t="s">
        <v>626</v>
      </c>
      <c r="N11" s="218" t="s">
        <v>518</v>
      </c>
      <c r="O11" s="218" t="s">
        <v>684</v>
      </c>
    </row>
    <row r="12" spans="1:15" ht="36" customHeight="1" x14ac:dyDescent="0.15">
      <c r="A12" s="221" t="s">
        <v>133</v>
      </c>
      <c r="B12" s="220" t="s">
        <v>588</v>
      </c>
      <c r="C12" s="214" t="s">
        <v>135</v>
      </c>
      <c r="D12" s="215" t="s">
        <v>692</v>
      </c>
      <c r="E12" s="216">
        <v>42375</v>
      </c>
      <c r="F12" s="216">
        <v>42491</v>
      </c>
      <c r="G12" s="216"/>
      <c r="H12" s="217">
        <v>5</v>
      </c>
      <c r="I12" s="218" t="s">
        <v>693</v>
      </c>
      <c r="J12" s="219" t="s">
        <v>587</v>
      </c>
      <c r="K12" s="218" t="s">
        <v>586</v>
      </c>
      <c r="L12" s="218" t="s">
        <v>585</v>
      </c>
      <c r="M12" s="218" t="s">
        <v>626</v>
      </c>
      <c r="N12" s="218" t="s">
        <v>518</v>
      </c>
      <c r="O12" s="218" t="s">
        <v>684</v>
      </c>
    </row>
    <row r="13" spans="1:15" ht="36" customHeight="1" x14ac:dyDescent="0.15">
      <c r="A13" s="221" t="s">
        <v>133</v>
      </c>
      <c r="B13" s="220" t="s">
        <v>584</v>
      </c>
      <c r="C13" s="214" t="s">
        <v>135</v>
      </c>
      <c r="D13" s="215" t="s">
        <v>694</v>
      </c>
      <c r="E13" s="216">
        <v>41358</v>
      </c>
      <c r="F13" s="216">
        <v>41600</v>
      </c>
      <c r="G13" s="216">
        <v>43184</v>
      </c>
      <c r="H13" s="217">
        <v>20</v>
      </c>
      <c r="I13" s="218" t="s">
        <v>695</v>
      </c>
      <c r="J13" s="219" t="s">
        <v>583</v>
      </c>
      <c r="K13" s="221" t="s">
        <v>696</v>
      </c>
      <c r="L13" s="218" t="s">
        <v>697</v>
      </c>
      <c r="M13" s="218" t="s">
        <v>626</v>
      </c>
      <c r="N13" s="218" t="s">
        <v>518</v>
      </c>
      <c r="O13" s="218" t="s">
        <v>684</v>
      </c>
    </row>
    <row r="14" spans="1:15" ht="36" customHeight="1" x14ac:dyDescent="0.15">
      <c r="A14" s="221" t="s">
        <v>133</v>
      </c>
      <c r="B14" s="220" t="s">
        <v>698</v>
      </c>
      <c r="C14" s="214" t="s">
        <v>135</v>
      </c>
      <c r="D14" s="215" t="s">
        <v>692</v>
      </c>
      <c r="E14" s="216">
        <v>42507</v>
      </c>
      <c r="F14" s="216">
        <v>42552</v>
      </c>
      <c r="G14" s="216">
        <v>46159</v>
      </c>
      <c r="H14" s="217">
        <v>11</v>
      </c>
      <c r="I14" s="218" t="s">
        <v>699</v>
      </c>
      <c r="J14" s="219" t="s">
        <v>700</v>
      </c>
      <c r="K14" s="221" t="s">
        <v>701</v>
      </c>
      <c r="L14" s="218" t="s">
        <v>702</v>
      </c>
      <c r="M14" s="218" t="s">
        <v>626</v>
      </c>
      <c r="N14" s="218" t="s">
        <v>518</v>
      </c>
      <c r="O14" s="218" t="s">
        <v>684</v>
      </c>
    </row>
    <row r="15" spans="1:15" ht="36" customHeight="1" x14ac:dyDescent="0.15">
      <c r="A15" s="221" t="s">
        <v>133</v>
      </c>
      <c r="B15" s="220" t="s">
        <v>703</v>
      </c>
      <c r="C15" s="214" t="s">
        <v>135</v>
      </c>
      <c r="D15" s="215" t="s">
        <v>582</v>
      </c>
      <c r="E15" s="216">
        <v>42164</v>
      </c>
      <c r="F15" s="216">
        <v>42446</v>
      </c>
      <c r="G15" s="216"/>
      <c r="H15" s="217">
        <v>12</v>
      </c>
      <c r="I15" s="218" t="s">
        <v>704</v>
      </c>
      <c r="J15" s="222" t="s">
        <v>1372</v>
      </c>
      <c r="K15" s="221" t="s">
        <v>581</v>
      </c>
      <c r="L15" s="218"/>
      <c r="M15" s="218" t="s">
        <v>684</v>
      </c>
      <c r="N15" s="218" t="s">
        <v>518</v>
      </c>
      <c r="O15" s="218" t="s">
        <v>684</v>
      </c>
    </row>
    <row r="16" spans="1:15" ht="36" customHeight="1" x14ac:dyDescent="0.15">
      <c r="A16" s="221" t="s">
        <v>1165</v>
      </c>
      <c r="B16" s="220" t="s">
        <v>1173</v>
      </c>
      <c r="C16" s="214" t="s">
        <v>81</v>
      </c>
      <c r="D16" s="215" t="s">
        <v>1174</v>
      </c>
      <c r="E16" s="216">
        <v>44616</v>
      </c>
      <c r="F16" s="216">
        <v>44958</v>
      </c>
      <c r="G16" s="216"/>
      <c r="H16" s="217">
        <v>30</v>
      </c>
      <c r="I16" s="218" t="s">
        <v>1175</v>
      </c>
      <c r="J16" s="222" t="s">
        <v>1176</v>
      </c>
      <c r="K16" s="221" t="s">
        <v>1177</v>
      </c>
      <c r="L16" s="218"/>
      <c r="M16" s="218" t="s">
        <v>684</v>
      </c>
      <c r="N16" s="218" t="s">
        <v>518</v>
      </c>
      <c r="O16" s="218" t="s">
        <v>684</v>
      </c>
    </row>
    <row r="17" spans="1:15" s="231" customFormat="1" ht="36" customHeight="1" x14ac:dyDescent="0.15">
      <c r="A17" s="223"/>
      <c r="B17" s="373" t="s">
        <v>580</v>
      </c>
      <c r="C17" s="374"/>
      <c r="D17" s="374"/>
      <c r="E17" s="374"/>
      <c r="F17" s="224">
        <f>COUNT(H7:H16)</f>
        <v>10</v>
      </c>
      <c r="G17" s="224" t="s">
        <v>249</v>
      </c>
      <c r="H17" s="225">
        <f>SUM(H7:H16)</f>
        <v>202</v>
      </c>
      <c r="I17" s="226" t="s">
        <v>493</v>
      </c>
      <c r="J17" s="227"/>
      <c r="K17" s="228"/>
      <c r="L17" s="229"/>
      <c r="M17" s="229"/>
      <c r="N17" s="229"/>
      <c r="O17" s="230"/>
    </row>
    <row r="18" spans="1:15" ht="36" customHeight="1" x14ac:dyDescent="0.15">
      <c r="A18" s="221" t="s">
        <v>137</v>
      </c>
      <c r="B18" s="220" t="s">
        <v>705</v>
      </c>
      <c r="C18" s="214" t="s">
        <v>135</v>
      </c>
      <c r="D18" s="215" t="s">
        <v>706</v>
      </c>
      <c r="E18" s="216">
        <v>40955</v>
      </c>
      <c r="F18" s="216">
        <v>40955</v>
      </c>
      <c r="G18" s="216">
        <v>42782</v>
      </c>
      <c r="H18" s="217">
        <v>37</v>
      </c>
      <c r="I18" s="218" t="s">
        <v>578</v>
      </c>
      <c r="J18" s="233" t="s">
        <v>1252</v>
      </c>
      <c r="K18" s="218" t="s">
        <v>64</v>
      </c>
      <c r="L18" s="218" t="s">
        <v>65</v>
      </c>
      <c r="M18" s="218" t="s">
        <v>139</v>
      </c>
      <c r="N18" s="218" t="s">
        <v>534</v>
      </c>
      <c r="O18" s="218" t="s">
        <v>139</v>
      </c>
    </row>
    <row r="19" spans="1:15" ht="36" customHeight="1" x14ac:dyDescent="0.15">
      <c r="A19" s="221" t="s">
        <v>137</v>
      </c>
      <c r="B19" s="220" t="s">
        <v>579</v>
      </c>
      <c r="C19" s="214" t="s">
        <v>135</v>
      </c>
      <c r="D19" s="215" t="s">
        <v>706</v>
      </c>
      <c r="E19" s="216">
        <v>41043</v>
      </c>
      <c r="F19" s="216">
        <v>41091</v>
      </c>
      <c r="G19" s="216">
        <v>42869</v>
      </c>
      <c r="H19" s="217">
        <v>26</v>
      </c>
      <c r="I19" s="218" t="s">
        <v>578</v>
      </c>
      <c r="J19" s="220" t="s">
        <v>1253</v>
      </c>
      <c r="K19" s="218" t="s">
        <v>707</v>
      </c>
      <c r="L19" s="218" t="s">
        <v>708</v>
      </c>
      <c r="M19" s="218" t="s">
        <v>626</v>
      </c>
      <c r="N19" s="218" t="s">
        <v>534</v>
      </c>
      <c r="O19" s="218" t="s">
        <v>684</v>
      </c>
    </row>
    <row r="20" spans="1:15" s="231" customFormat="1" ht="36" customHeight="1" x14ac:dyDescent="0.15">
      <c r="A20" s="223"/>
      <c r="B20" s="373" t="s">
        <v>576</v>
      </c>
      <c r="C20" s="374"/>
      <c r="D20" s="374"/>
      <c r="E20" s="374"/>
      <c r="F20" s="224">
        <f>COUNT(H18:H19)</f>
        <v>2</v>
      </c>
      <c r="G20" s="224" t="s">
        <v>249</v>
      </c>
      <c r="H20" s="225">
        <f>SUM(H18:H19)</f>
        <v>63</v>
      </c>
      <c r="I20" s="226" t="s">
        <v>493</v>
      </c>
      <c r="J20" s="227"/>
      <c r="K20" s="229"/>
      <c r="L20" s="229"/>
      <c r="M20" s="229"/>
      <c r="N20" s="229"/>
      <c r="O20" s="230"/>
    </row>
    <row r="21" spans="1:15" ht="47.25" customHeight="1" x14ac:dyDescent="0.15">
      <c r="A21" s="221" t="s">
        <v>568</v>
      </c>
      <c r="B21" s="220" t="s">
        <v>575</v>
      </c>
      <c r="C21" s="220" t="s">
        <v>574</v>
      </c>
      <c r="D21" s="214" t="s">
        <v>573</v>
      </c>
      <c r="E21" s="216">
        <v>41669</v>
      </c>
      <c r="F21" s="216">
        <v>41932</v>
      </c>
      <c r="G21" s="216">
        <v>43630</v>
      </c>
      <c r="H21" s="217">
        <v>35</v>
      </c>
      <c r="I21" s="218" t="s">
        <v>709</v>
      </c>
      <c r="J21" s="219" t="s">
        <v>572</v>
      </c>
      <c r="K21" s="218" t="s">
        <v>710</v>
      </c>
      <c r="L21" s="218" t="s">
        <v>711</v>
      </c>
      <c r="M21" s="218" t="s">
        <v>626</v>
      </c>
      <c r="N21" s="218" t="s">
        <v>518</v>
      </c>
      <c r="O21" s="218" t="s">
        <v>684</v>
      </c>
    </row>
    <row r="22" spans="1:15" ht="36" customHeight="1" x14ac:dyDescent="0.15">
      <c r="A22" s="221" t="s">
        <v>568</v>
      </c>
      <c r="B22" s="214" t="s">
        <v>571</v>
      </c>
      <c r="C22" s="214" t="s">
        <v>570</v>
      </c>
      <c r="D22" s="214" t="s">
        <v>694</v>
      </c>
      <c r="E22" s="216">
        <v>41670</v>
      </c>
      <c r="F22" s="216">
        <v>41852</v>
      </c>
      <c r="G22" s="216">
        <v>43630</v>
      </c>
      <c r="H22" s="217">
        <v>19</v>
      </c>
      <c r="I22" s="218" t="s">
        <v>712</v>
      </c>
      <c r="J22" s="219" t="s">
        <v>569</v>
      </c>
      <c r="K22" s="218" t="s">
        <v>713</v>
      </c>
      <c r="L22" s="218" t="s">
        <v>714</v>
      </c>
      <c r="M22" s="218" t="s">
        <v>626</v>
      </c>
      <c r="N22" s="218" t="s">
        <v>518</v>
      </c>
      <c r="O22" s="218" t="s">
        <v>684</v>
      </c>
    </row>
    <row r="23" spans="1:15" ht="36" customHeight="1" x14ac:dyDescent="0.15">
      <c r="A23" s="221" t="s">
        <v>568</v>
      </c>
      <c r="B23" s="215" t="s">
        <v>567</v>
      </c>
      <c r="C23" s="214" t="s">
        <v>140</v>
      </c>
      <c r="D23" s="214" t="s">
        <v>715</v>
      </c>
      <c r="E23" s="216">
        <v>41907</v>
      </c>
      <c r="F23" s="216">
        <v>42195</v>
      </c>
      <c r="G23" s="216">
        <v>43804</v>
      </c>
      <c r="H23" s="217">
        <v>29</v>
      </c>
      <c r="I23" s="218" t="s">
        <v>716</v>
      </c>
      <c r="J23" s="219" t="s">
        <v>566</v>
      </c>
      <c r="K23" s="221" t="s">
        <v>717</v>
      </c>
      <c r="L23" s="218" t="s">
        <v>718</v>
      </c>
      <c r="M23" s="218" t="s">
        <v>626</v>
      </c>
      <c r="N23" s="218" t="s">
        <v>518</v>
      </c>
      <c r="O23" s="218" t="s">
        <v>684</v>
      </c>
    </row>
    <row r="24" spans="1:15" ht="36" customHeight="1" x14ac:dyDescent="0.15">
      <c r="A24" s="221" t="s">
        <v>565</v>
      </c>
      <c r="B24" s="215" t="s">
        <v>719</v>
      </c>
      <c r="C24" s="214" t="s">
        <v>135</v>
      </c>
      <c r="D24" s="214" t="s">
        <v>720</v>
      </c>
      <c r="E24" s="216">
        <v>42481</v>
      </c>
      <c r="F24" s="216">
        <v>42506</v>
      </c>
      <c r="G24" s="216"/>
      <c r="H24" s="217">
        <v>38</v>
      </c>
      <c r="I24" s="218" t="s">
        <v>721</v>
      </c>
      <c r="J24" s="219" t="s">
        <v>564</v>
      </c>
      <c r="K24" s="221" t="s">
        <v>1254</v>
      </c>
      <c r="L24" s="218" t="s">
        <v>1244</v>
      </c>
      <c r="M24" s="218" t="s">
        <v>626</v>
      </c>
      <c r="N24" s="218" t="s">
        <v>518</v>
      </c>
      <c r="O24" s="218" t="s">
        <v>684</v>
      </c>
    </row>
    <row r="25" spans="1:15" ht="36" customHeight="1" x14ac:dyDescent="0.15">
      <c r="A25" s="221" t="s">
        <v>1196</v>
      </c>
      <c r="B25" s="248" t="s">
        <v>1221</v>
      </c>
      <c r="C25" s="214" t="s">
        <v>164</v>
      </c>
      <c r="D25" s="249" t="s">
        <v>938</v>
      </c>
      <c r="E25" s="216">
        <v>45419</v>
      </c>
      <c r="F25" s="216">
        <v>45627</v>
      </c>
      <c r="G25" s="216"/>
      <c r="H25" s="217">
        <v>20</v>
      </c>
      <c r="I25" s="218" t="s">
        <v>946</v>
      </c>
      <c r="J25" s="219" t="s">
        <v>1197</v>
      </c>
      <c r="K25" s="221" t="s">
        <v>939</v>
      </c>
      <c r="L25" s="218" t="s">
        <v>940</v>
      </c>
      <c r="M25" s="218" t="s">
        <v>1198</v>
      </c>
      <c r="N25" s="218" t="s">
        <v>577</v>
      </c>
      <c r="O25" s="218" t="s">
        <v>684</v>
      </c>
    </row>
    <row r="26" spans="1:15" s="231" customFormat="1" ht="36" customHeight="1" x14ac:dyDescent="0.15">
      <c r="A26" s="232"/>
      <c r="B26" s="373" t="s">
        <v>563</v>
      </c>
      <c r="C26" s="374"/>
      <c r="D26" s="374"/>
      <c r="E26" s="374"/>
      <c r="F26" s="224">
        <f>COUNT(H21:H25)</f>
        <v>5</v>
      </c>
      <c r="G26" s="224" t="s">
        <v>249</v>
      </c>
      <c r="H26" s="225">
        <f>SUM(H21:H25)</f>
        <v>141</v>
      </c>
      <c r="I26" s="226" t="s">
        <v>493</v>
      </c>
      <c r="J26" s="227"/>
      <c r="K26" s="229"/>
      <c r="L26" s="229"/>
      <c r="M26" s="229"/>
      <c r="N26" s="229"/>
      <c r="O26" s="230"/>
    </row>
    <row r="27" spans="1:15" ht="36" customHeight="1" x14ac:dyDescent="0.15">
      <c r="A27" s="221" t="s">
        <v>141</v>
      </c>
      <c r="B27" s="220" t="s">
        <v>562</v>
      </c>
      <c r="C27" s="214" t="s">
        <v>142</v>
      </c>
      <c r="D27" s="215" t="s">
        <v>550</v>
      </c>
      <c r="E27" s="216">
        <v>40903</v>
      </c>
      <c r="F27" s="216">
        <v>40903</v>
      </c>
      <c r="G27" s="216">
        <v>42730</v>
      </c>
      <c r="H27" s="217">
        <v>60</v>
      </c>
      <c r="I27" s="218" t="s">
        <v>549</v>
      </c>
      <c r="J27" s="219" t="s">
        <v>548</v>
      </c>
      <c r="K27" s="218" t="s">
        <v>547</v>
      </c>
      <c r="L27" s="218" t="s">
        <v>546</v>
      </c>
      <c r="M27" s="218" t="s">
        <v>139</v>
      </c>
      <c r="N27" s="218" t="s">
        <v>534</v>
      </c>
      <c r="O27" s="218" t="s">
        <v>498</v>
      </c>
    </row>
    <row r="28" spans="1:15" ht="36" customHeight="1" x14ac:dyDescent="0.15">
      <c r="A28" s="221" t="s">
        <v>141</v>
      </c>
      <c r="B28" s="214" t="s">
        <v>558</v>
      </c>
      <c r="C28" s="214" t="s">
        <v>135</v>
      </c>
      <c r="D28" s="220" t="s">
        <v>561</v>
      </c>
      <c r="E28" s="216">
        <v>40975</v>
      </c>
      <c r="F28" s="216">
        <v>41000</v>
      </c>
      <c r="G28" s="216">
        <v>42801</v>
      </c>
      <c r="H28" s="217">
        <v>10</v>
      </c>
      <c r="I28" s="218" t="s">
        <v>560</v>
      </c>
      <c r="J28" s="219" t="s">
        <v>559</v>
      </c>
      <c r="K28" s="218" t="s">
        <v>63</v>
      </c>
      <c r="L28" s="218" t="s">
        <v>722</v>
      </c>
      <c r="M28" s="218" t="s">
        <v>139</v>
      </c>
      <c r="N28" s="218" t="s">
        <v>534</v>
      </c>
      <c r="O28" s="218" t="s">
        <v>498</v>
      </c>
    </row>
    <row r="29" spans="1:15" ht="36" customHeight="1" x14ac:dyDescent="0.15">
      <c r="A29" s="221" t="s">
        <v>141</v>
      </c>
      <c r="B29" s="220" t="s">
        <v>723</v>
      </c>
      <c r="C29" s="214" t="s">
        <v>142</v>
      </c>
      <c r="D29" s="215" t="s">
        <v>550</v>
      </c>
      <c r="E29" s="216">
        <v>41079</v>
      </c>
      <c r="F29" s="216">
        <v>41202</v>
      </c>
      <c r="G29" s="216">
        <v>44729</v>
      </c>
      <c r="H29" s="217">
        <v>22</v>
      </c>
      <c r="I29" s="218" t="s">
        <v>549</v>
      </c>
      <c r="J29" s="219" t="s">
        <v>548</v>
      </c>
      <c r="K29" s="218" t="s">
        <v>547</v>
      </c>
      <c r="L29" s="218" t="s">
        <v>546</v>
      </c>
      <c r="M29" s="218" t="s">
        <v>139</v>
      </c>
      <c r="N29" s="218" t="s">
        <v>534</v>
      </c>
      <c r="O29" s="218" t="s">
        <v>498</v>
      </c>
    </row>
    <row r="30" spans="1:15" ht="36" customHeight="1" x14ac:dyDescent="0.15">
      <c r="A30" s="221" t="s">
        <v>141</v>
      </c>
      <c r="B30" s="220" t="s">
        <v>557</v>
      </c>
      <c r="C30" s="214" t="s">
        <v>502</v>
      </c>
      <c r="D30" s="215" t="s">
        <v>501</v>
      </c>
      <c r="E30" s="216">
        <v>41144</v>
      </c>
      <c r="F30" s="216">
        <v>41256</v>
      </c>
      <c r="G30" s="216">
        <v>44838</v>
      </c>
      <c r="H30" s="217">
        <v>20</v>
      </c>
      <c r="I30" s="218" t="s">
        <v>556</v>
      </c>
      <c r="J30" s="219" t="s">
        <v>555</v>
      </c>
      <c r="K30" s="218" t="s">
        <v>724</v>
      </c>
      <c r="L30" s="218" t="s">
        <v>725</v>
      </c>
      <c r="M30" s="218" t="s">
        <v>139</v>
      </c>
      <c r="N30" s="218" t="s">
        <v>534</v>
      </c>
      <c r="O30" s="218" t="s">
        <v>498</v>
      </c>
    </row>
    <row r="31" spans="1:15" ht="36" customHeight="1" x14ac:dyDescent="0.15">
      <c r="A31" s="221" t="s">
        <v>141</v>
      </c>
      <c r="B31" s="220" t="s">
        <v>554</v>
      </c>
      <c r="C31" s="214" t="s">
        <v>502</v>
      </c>
      <c r="D31" s="215" t="s">
        <v>501</v>
      </c>
      <c r="E31" s="216">
        <v>41149</v>
      </c>
      <c r="F31" s="216">
        <v>41149</v>
      </c>
      <c r="G31" s="216">
        <v>44838</v>
      </c>
      <c r="H31" s="217">
        <v>20</v>
      </c>
      <c r="I31" s="218" t="s">
        <v>556</v>
      </c>
      <c r="J31" s="219" t="s">
        <v>555</v>
      </c>
      <c r="K31" s="218" t="s">
        <v>1255</v>
      </c>
      <c r="L31" s="218" t="s">
        <v>1256</v>
      </c>
      <c r="M31" s="218" t="s">
        <v>139</v>
      </c>
      <c r="N31" s="218" t="s">
        <v>534</v>
      </c>
      <c r="O31" s="218" t="s">
        <v>498</v>
      </c>
    </row>
    <row r="32" spans="1:15" ht="36" customHeight="1" x14ac:dyDescent="0.15">
      <c r="A32" s="221" t="s">
        <v>141</v>
      </c>
      <c r="B32" s="220" t="s">
        <v>551</v>
      </c>
      <c r="C32" s="214" t="s">
        <v>502</v>
      </c>
      <c r="D32" s="215" t="s">
        <v>501</v>
      </c>
      <c r="E32" s="216">
        <v>41149</v>
      </c>
      <c r="F32" s="216">
        <v>41149</v>
      </c>
      <c r="G32" s="216">
        <v>44838</v>
      </c>
      <c r="H32" s="217">
        <v>22</v>
      </c>
      <c r="I32" s="218" t="s">
        <v>500</v>
      </c>
      <c r="J32" s="219" t="s">
        <v>553</v>
      </c>
      <c r="K32" s="218" t="s">
        <v>726</v>
      </c>
      <c r="L32" s="218" t="s">
        <v>552</v>
      </c>
      <c r="M32" s="218" t="s">
        <v>139</v>
      </c>
      <c r="N32" s="218" t="s">
        <v>534</v>
      </c>
      <c r="O32" s="218" t="s">
        <v>498</v>
      </c>
    </row>
    <row r="33" spans="1:15" ht="36" customHeight="1" x14ac:dyDescent="0.15">
      <c r="A33" s="221" t="s">
        <v>141</v>
      </c>
      <c r="B33" s="220" t="s">
        <v>545</v>
      </c>
      <c r="C33" s="214" t="s">
        <v>142</v>
      </c>
      <c r="D33" s="215" t="s">
        <v>550</v>
      </c>
      <c r="E33" s="216">
        <v>41171</v>
      </c>
      <c r="F33" s="216">
        <v>41487</v>
      </c>
      <c r="G33" s="247" t="s">
        <v>727</v>
      </c>
      <c r="H33" s="217">
        <v>22</v>
      </c>
      <c r="I33" s="218" t="s">
        <v>549</v>
      </c>
      <c r="J33" s="219" t="s">
        <v>548</v>
      </c>
      <c r="K33" s="218" t="s">
        <v>547</v>
      </c>
      <c r="L33" s="218" t="s">
        <v>546</v>
      </c>
      <c r="M33" s="218" t="s">
        <v>139</v>
      </c>
      <c r="N33" s="218" t="s">
        <v>534</v>
      </c>
      <c r="O33" s="218" t="s">
        <v>498</v>
      </c>
    </row>
    <row r="34" spans="1:15" ht="36" customHeight="1" x14ac:dyDescent="0.15">
      <c r="A34" s="221" t="s">
        <v>141</v>
      </c>
      <c r="B34" s="220" t="s">
        <v>728</v>
      </c>
      <c r="C34" s="214" t="s">
        <v>142</v>
      </c>
      <c r="D34" s="215" t="s">
        <v>544</v>
      </c>
      <c r="E34" s="216">
        <v>41311</v>
      </c>
      <c r="F34" s="216">
        <v>41518</v>
      </c>
      <c r="G34" s="216">
        <v>44987</v>
      </c>
      <c r="H34" s="217">
        <v>24</v>
      </c>
      <c r="I34" s="218" t="s">
        <v>543</v>
      </c>
      <c r="J34" s="233" t="s">
        <v>729</v>
      </c>
      <c r="K34" s="218" t="s">
        <v>542</v>
      </c>
      <c r="L34" s="218" t="s">
        <v>730</v>
      </c>
      <c r="M34" s="218" t="s">
        <v>139</v>
      </c>
      <c r="N34" s="218" t="s">
        <v>534</v>
      </c>
      <c r="O34" s="218" t="s">
        <v>498</v>
      </c>
    </row>
    <row r="35" spans="1:15" ht="36" customHeight="1" x14ac:dyDescent="0.15">
      <c r="A35" s="221" t="s">
        <v>141</v>
      </c>
      <c r="B35" s="220" t="s">
        <v>540</v>
      </c>
      <c r="C35" s="214" t="s">
        <v>502</v>
      </c>
      <c r="D35" s="215" t="s">
        <v>501</v>
      </c>
      <c r="E35" s="216">
        <v>41331</v>
      </c>
      <c r="F35" s="216">
        <v>41331</v>
      </c>
      <c r="G35" s="216">
        <v>44981</v>
      </c>
      <c r="H35" s="217">
        <v>17</v>
      </c>
      <c r="I35" s="218" t="s">
        <v>500</v>
      </c>
      <c r="J35" s="233" t="s">
        <v>541</v>
      </c>
      <c r="K35" s="218" t="s">
        <v>731</v>
      </c>
      <c r="L35" s="218" t="s">
        <v>143</v>
      </c>
      <c r="M35" s="218" t="s">
        <v>139</v>
      </c>
      <c r="N35" s="218" t="s">
        <v>534</v>
      </c>
      <c r="O35" s="218" t="s">
        <v>498</v>
      </c>
    </row>
    <row r="36" spans="1:15" ht="36" customHeight="1" x14ac:dyDescent="0.15">
      <c r="A36" s="221" t="s">
        <v>141</v>
      </c>
      <c r="B36" s="220" t="s">
        <v>539</v>
      </c>
      <c r="C36" s="214" t="s">
        <v>502</v>
      </c>
      <c r="D36" s="215" t="s">
        <v>501</v>
      </c>
      <c r="E36" s="216">
        <v>41527</v>
      </c>
      <c r="F36" s="216">
        <v>41603</v>
      </c>
      <c r="G36" s="216">
        <v>43353</v>
      </c>
      <c r="H36" s="217">
        <v>30</v>
      </c>
      <c r="I36" s="218" t="s">
        <v>732</v>
      </c>
      <c r="J36" s="233" t="s">
        <v>538</v>
      </c>
      <c r="K36" s="218" t="s">
        <v>733</v>
      </c>
      <c r="L36" s="218" t="s">
        <v>734</v>
      </c>
      <c r="M36" s="218" t="s">
        <v>139</v>
      </c>
      <c r="N36" s="218" t="s">
        <v>534</v>
      </c>
      <c r="O36" s="218" t="s">
        <v>498</v>
      </c>
    </row>
    <row r="37" spans="1:15" ht="36" customHeight="1" x14ac:dyDescent="0.15">
      <c r="A37" s="221" t="s">
        <v>141</v>
      </c>
      <c r="B37" s="220" t="s">
        <v>537</v>
      </c>
      <c r="C37" s="214" t="s">
        <v>735</v>
      </c>
      <c r="D37" s="220" t="s">
        <v>536</v>
      </c>
      <c r="E37" s="216">
        <v>41696</v>
      </c>
      <c r="F37" s="216">
        <v>41852</v>
      </c>
      <c r="G37" s="216">
        <v>43522</v>
      </c>
      <c r="H37" s="217">
        <v>27</v>
      </c>
      <c r="I37" s="218" t="s">
        <v>736</v>
      </c>
      <c r="J37" s="233" t="s">
        <v>535</v>
      </c>
      <c r="K37" s="218" t="s">
        <v>737</v>
      </c>
      <c r="L37" s="218" t="s">
        <v>738</v>
      </c>
      <c r="M37" s="218" t="s">
        <v>139</v>
      </c>
      <c r="N37" s="218" t="s">
        <v>534</v>
      </c>
      <c r="O37" s="218" t="s">
        <v>498</v>
      </c>
    </row>
    <row r="38" spans="1:15" ht="36" customHeight="1" x14ac:dyDescent="0.15">
      <c r="A38" s="221" t="s">
        <v>141</v>
      </c>
      <c r="B38" s="220" t="s">
        <v>739</v>
      </c>
      <c r="C38" s="214" t="s">
        <v>140</v>
      </c>
      <c r="D38" s="215" t="s">
        <v>740</v>
      </c>
      <c r="E38" s="216">
        <v>42039</v>
      </c>
      <c r="F38" s="216">
        <v>42278</v>
      </c>
      <c r="G38" s="216">
        <v>43865</v>
      </c>
      <c r="H38" s="217">
        <v>20</v>
      </c>
      <c r="I38" s="218" t="s">
        <v>1133</v>
      </c>
      <c r="J38" s="233" t="s">
        <v>1257</v>
      </c>
      <c r="K38" s="221" t="s">
        <v>742</v>
      </c>
      <c r="L38" s="218" t="s">
        <v>743</v>
      </c>
      <c r="M38" s="218" t="s">
        <v>626</v>
      </c>
      <c r="N38" s="218" t="s">
        <v>518</v>
      </c>
      <c r="O38" s="218" t="s">
        <v>684</v>
      </c>
    </row>
    <row r="39" spans="1:15" ht="42" customHeight="1" x14ac:dyDescent="0.15">
      <c r="A39" s="221" t="s">
        <v>141</v>
      </c>
      <c r="B39" s="220" t="s">
        <v>744</v>
      </c>
      <c r="C39" s="214" t="s">
        <v>135</v>
      </c>
      <c r="D39" s="220" t="s">
        <v>533</v>
      </c>
      <c r="E39" s="216">
        <v>42192</v>
      </c>
      <c r="F39" s="216">
        <v>42522</v>
      </c>
      <c r="G39" s="216"/>
      <c r="H39" s="217">
        <v>25</v>
      </c>
      <c r="I39" s="218" t="s">
        <v>745</v>
      </c>
      <c r="J39" s="233" t="s">
        <v>532</v>
      </c>
      <c r="K39" s="221" t="s">
        <v>531</v>
      </c>
      <c r="L39" s="218" t="s">
        <v>530</v>
      </c>
      <c r="M39" s="218" t="s">
        <v>626</v>
      </c>
      <c r="N39" s="218" t="s">
        <v>518</v>
      </c>
      <c r="O39" s="218" t="s">
        <v>684</v>
      </c>
    </row>
    <row r="40" spans="1:15" ht="42" customHeight="1" x14ac:dyDescent="0.15">
      <c r="A40" s="221" t="s">
        <v>141</v>
      </c>
      <c r="B40" s="220" t="s">
        <v>529</v>
      </c>
      <c r="C40" s="214" t="s">
        <v>135</v>
      </c>
      <c r="D40" s="220" t="s">
        <v>528</v>
      </c>
      <c r="E40" s="216">
        <v>42305</v>
      </c>
      <c r="F40" s="216">
        <v>42461</v>
      </c>
      <c r="G40" s="216"/>
      <c r="H40" s="217">
        <v>10</v>
      </c>
      <c r="I40" s="218" t="s">
        <v>746</v>
      </c>
      <c r="J40" s="233" t="s">
        <v>527</v>
      </c>
      <c r="K40" s="221" t="s">
        <v>747</v>
      </c>
      <c r="L40" s="218"/>
      <c r="M40" s="218" t="s">
        <v>684</v>
      </c>
      <c r="N40" s="218" t="s">
        <v>518</v>
      </c>
      <c r="O40" s="218" t="s">
        <v>684</v>
      </c>
    </row>
    <row r="41" spans="1:15" ht="42" customHeight="1" x14ac:dyDescent="0.15">
      <c r="A41" s="221" t="s">
        <v>141</v>
      </c>
      <c r="B41" s="220" t="s">
        <v>748</v>
      </c>
      <c r="C41" s="214" t="s">
        <v>81</v>
      </c>
      <c r="D41" s="215" t="s">
        <v>749</v>
      </c>
      <c r="E41" s="216">
        <v>42353</v>
      </c>
      <c r="F41" s="216">
        <v>42646</v>
      </c>
      <c r="G41" s="216"/>
      <c r="H41" s="217">
        <v>19</v>
      </c>
      <c r="I41" s="218" t="s">
        <v>750</v>
      </c>
      <c r="J41" s="233" t="s">
        <v>526</v>
      </c>
      <c r="K41" s="221" t="s">
        <v>525</v>
      </c>
      <c r="L41" s="218" t="s">
        <v>524</v>
      </c>
      <c r="M41" s="218" t="s">
        <v>626</v>
      </c>
      <c r="N41" s="218" t="s">
        <v>518</v>
      </c>
      <c r="O41" s="218" t="s">
        <v>684</v>
      </c>
    </row>
    <row r="42" spans="1:15" ht="42" customHeight="1" x14ac:dyDescent="0.15">
      <c r="A42" s="221" t="s">
        <v>141</v>
      </c>
      <c r="B42" s="220" t="s">
        <v>523</v>
      </c>
      <c r="C42" s="214" t="s">
        <v>135</v>
      </c>
      <c r="D42" s="215" t="s">
        <v>522</v>
      </c>
      <c r="E42" s="216">
        <v>42403</v>
      </c>
      <c r="F42" s="216">
        <v>42309</v>
      </c>
      <c r="G42" s="216"/>
      <c r="H42" s="217">
        <v>20</v>
      </c>
      <c r="I42" s="218" t="s">
        <v>751</v>
      </c>
      <c r="J42" s="233" t="s">
        <v>521</v>
      </c>
      <c r="K42" s="221" t="s">
        <v>520</v>
      </c>
      <c r="L42" s="218" t="s">
        <v>519</v>
      </c>
      <c r="M42" s="218" t="s">
        <v>626</v>
      </c>
      <c r="N42" s="218" t="s">
        <v>518</v>
      </c>
      <c r="O42" s="218" t="s">
        <v>684</v>
      </c>
    </row>
    <row r="43" spans="1:15" ht="42" customHeight="1" x14ac:dyDescent="0.15">
      <c r="A43" s="221" t="s">
        <v>141</v>
      </c>
      <c r="B43" s="220" t="s">
        <v>517</v>
      </c>
      <c r="C43" s="234" t="s">
        <v>81</v>
      </c>
      <c r="D43" s="235" t="s">
        <v>516</v>
      </c>
      <c r="E43" s="216">
        <v>42585</v>
      </c>
      <c r="F43" s="236">
        <v>42826</v>
      </c>
      <c r="G43" s="236"/>
      <c r="H43" s="217">
        <v>18</v>
      </c>
      <c r="I43" s="218" t="s">
        <v>515</v>
      </c>
      <c r="J43" s="233" t="s">
        <v>514</v>
      </c>
      <c r="K43" s="221" t="s">
        <v>513</v>
      </c>
      <c r="L43" s="218" t="s">
        <v>512</v>
      </c>
      <c r="M43" s="218" t="s">
        <v>139</v>
      </c>
      <c r="N43" s="218" t="s">
        <v>511</v>
      </c>
      <c r="O43" s="218" t="s">
        <v>498</v>
      </c>
    </row>
    <row r="44" spans="1:15" ht="42" customHeight="1" x14ac:dyDescent="0.15">
      <c r="A44" s="221" t="s">
        <v>141</v>
      </c>
      <c r="B44" s="220" t="s">
        <v>510</v>
      </c>
      <c r="C44" s="214" t="s">
        <v>752</v>
      </c>
      <c r="D44" s="215" t="s">
        <v>509</v>
      </c>
      <c r="E44" s="216">
        <v>42741</v>
      </c>
      <c r="F44" s="236">
        <v>42973</v>
      </c>
      <c r="G44" s="236"/>
      <c r="H44" s="217">
        <v>26</v>
      </c>
      <c r="I44" s="218" t="s">
        <v>753</v>
      </c>
      <c r="J44" s="233" t="s">
        <v>508</v>
      </c>
      <c r="K44" s="221" t="s">
        <v>507</v>
      </c>
      <c r="L44" s="218" t="s">
        <v>1258</v>
      </c>
      <c r="M44" s="218" t="s">
        <v>139</v>
      </c>
      <c r="N44" s="218" t="s">
        <v>499</v>
      </c>
      <c r="O44" s="218" t="s">
        <v>498</v>
      </c>
    </row>
    <row r="45" spans="1:15" ht="42" customHeight="1" x14ac:dyDescent="0.15">
      <c r="A45" s="221" t="s">
        <v>141</v>
      </c>
      <c r="B45" s="220" t="s">
        <v>1260</v>
      </c>
      <c r="C45" s="214" t="s">
        <v>135</v>
      </c>
      <c r="D45" s="215" t="s">
        <v>506</v>
      </c>
      <c r="E45" s="216">
        <v>42817</v>
      </c>
      <c r="F45" s="236">
        <v>42817</v>
      </c>
      <c r="G45" s="236">
        <v>44665</v>
      </c>
      <c r="H45" s="217">
        <v>12</v>
      </c>
      <c r="I45" s="218" t="s">
        <v>505</v>
      </c>
      <c r="J45" s="233" t="s">
        <v>504</v>
      </c>
      <c r="K45" s="221" t="s">
        <v>503</v>
      </c>
      <c r="L45" s="218" t="s">
        <v>1243</v>
      </c>
      <c r="M45" s="218" t="s">
        <v>139</v>
      </c>
      <c r="N45" s="218" t="s">
        <v>499</v>
      </c>
      <c r="O45" s="218" t="s">
        <v>498</v>
      </c>
    </row>
    <row r="46" spans="1:15" ht="42" customHeight="1" x14ac:dyDescent="0.15">
      <c r="A46" s="221" t="s">
        <v>141</v>
      </c>
      <c r="B46" s="220" t="s">
        <v>642</v>
      </c>
      <c r="C46" s="214" t="s">
        <v>502</v>
      </c>
      <c r="D46" s="215" t="s">
        <v>501</v>
      </c>
      <c r="E46" s="216">
        <v>43887</v>
      </c>
      <c r="F46" s="236">
        <v>44137</v>
      </c>
      <c r="G46" s="236"/>
      <c r="H46" s="217">
        <v>70</v>
      </c>
      <c r="I46" s="218" t="s">
        <v>500</v>
      </c>
      <c r="J46" s="233" t="s">
        <v>643</v>
      </c>
      <c r="K46" s="221" t="s">
        <v>1259</v>
      </c>
      <c r="L46" s="221" t="s">
        <v>1242</v>
      </c>
      <c r="M46" s="218" t="s">
        <v>139</v>
      </c>
      <c r="N46" s="218" t="s">
        <v>499</v>
      </c>
      <c r="O46" s="218" t="s">
        <v>498</v>
      </c>
    </row>
    <row r="47" spans="1:15" s="231" customFormat="1" ht="36" customHeight="1" x14ac:dyDescent="0.15">
      <c r="A47" s="223"/>
      <c r="B47" s="373" t="s">
        <v>497</v>
      </c>
      <c r="C47" s="374"/>
      <c r="D47" s="374"/>
      <c r="E47" s="374"/>
      <c r="F47" s="224">
        <f>COUNT(H27:H46)</f>
        <v>20</v>
      </c>
      <c r="G47" s="224" t="s">
        <v>496</v>
      </c>
      <c r="H47" s="225">
        <f>SUM(H27:H46)</f>
        <v>494</v>
      </c>
      <c r="I47" s="226" t="s">
        <v>495</v>
      </c>
      <c r="J47" s="237"/>
      <c r="K47" s="229"/>
      <c r="L47" s="229"/>
      <c r="M47" s="229"/>
      <c r="N47" s="229"/>
      <c r="O47" s="230"/>
    </row>
    <row r="48" spans="1:15" s="231" customFormat="1" ht="36" customHeight="1" x14ac:dyDescent="0.15">
      <c r="A48" s="375" t="s">
        <v>494</v>
      </c>
      <c r="B48" s="376"/>
      <c r="C48" s="376"/>
      <c r="D48" s="376"/>
      <c r="E48" s="376"/>
      <c r="F48" s="238">
        <f>F47+F26+F20+F17</f>
        <v>37</v>
      </c>
      <c r="G48" s="239" t="s">
        <v>249</v>
      </c>
      <c r="H48" s="240">
        <f>H17+H20+H26+H47</f>
        <v>900</v>
      </c>
      <c r="I48" s="226" t="s">
        <v>493</v>
      </c>
      <c r="J48" s="237"/>
      <c r="K48" s="229"/>
      <c r="L48" s="229"/>
      <c r="M48" s="229"/>
      <c r="N48" s="229"/>
      <c r="O48" s="230"/>
    </row>
    <row r="49" spans="1:15" ht="24" customHeight="1" x14ac:dyDescent="0.15">
      <c r="B49" s="241" t="s">
        <v>492</v>
      </c>
      <c r="C49" s="242"/>
      <c r="D49" s="242"/>
      <c r="E49" s="242"/>
      <c r="F49" s="242"/>
      <c r="G49" s="242"/>
      <c r="H49" s="242"/>
      <c r="I49" s="242"/>
      <c r="J49" s="242"/>
      <c r="K49" s="242"/>
      <c r="L49" s="242"/>
      <c r="O49" s="242"/>
    </row>
    <row r="50" spans="1:15" ht="24" customHeight="1" x14ac:dyDescent="0.15">
      <c r="A50" s="243"/>
      <c r="B50" s="241" t="s">
        <v>491</v>
      </c>
      <c r="C50" s="244"/>
      <c r="D50" s="244"/>
      <c r="E50" s="244"/>
      <c r="F50" s="244"/>
      <c r="G50" s="244"/>
      <c r="H50" s="244"/>
      <c r="I50" s="244"/>
      <c r="J50" s="244"/>
      <c r="K50" s="244"/>
      <c r="L50" s="244"/>
      <c r="O50" s="244"/>
    </row>
    <row r="51" spans="1:15" ht="68.25" customHeight="1" x14ac:dyDescent="0.15">
      <c r="A51" s="243"/>
      <c r="B51" s="371" t="s">
        <v>490</v>
      </c>
      <c r="C51" s="371"/>
      <c r="D51" s="371"/>
      <c r="E51" s="371"/>
      <c r="F51" s="371"/>
      <c r="G51" s="371"/>
      <c r="H51" s="371"/>
      <c r="I51" s="371"/>
      <c r="J51" s="371"/>
      <c r="K51" s="244"/>
      <c r="L51" s="244"/>
      <c r="O51" s="244"/>
    </row>
    <row r="52" spans="1:15" ht="24.75" customHeight="1" x14ac:dyDescent="0.15">
      <c r="A52" s="372"/>
      <c r="B52" s="372"/>
      <c r="C52" s="372"/>
      <c r="D52" s="372"/>
      <c r="E52" s="372"/>
      <c r="F52" s="372"/>
      <c r="G52" s="372"/>
      <c r="H52" s="372"/>
      <c r="I52" s="372"/>
      <c r="J52" s="372"/>
      <c r="K52" s="372"/>
      <c r="L52" s="372"/>
      <c r="M52" s="372"/>
      <c r="N52" s="372"/>
      <c r="O52" s="372"/>
    </row>
    <row r="53" spans="1:15" ht="39.950000000000003" customHeight="1" x14ac:dyDescent="0.15">
      <c r="E53" s="211" t="s">
        <v>644</v>
      </c>
      <c r="F53" s="245">
        <f>COUNTA(H7:H47)-4</f>
        <v>37</v>
      </c>
      <c r="G53" s="245"/>
    </row>
  </sheetData>
  <autoFilter ref="A6:O51" xr:uid="{00000000-0009-0000-0000-000000000000}"/>
  <mergeCells count="24">
    <mergeCell ref="B51:J51"/>
    <mergeCell ref="A52:O52"/>
    <mergeCell ref="D5:D6"/>
    <mergeCell ref="B17:E17"/>
    <mergeCell ref="B20:E20"/>
    <mergeCell ref="B26:E26"/>
    <mergeCell ref="B47:E47"/>
    <mergeCell ref="A48:E48"/>
    <mergeCell ref="J4:J6"/>
    <mergeCell ref="K4:K6"/>
    <mergeCell ref="L4:L6"/>
    <mergeCell ref="M4:M6"/>
    <mergeCell ref="N4:N6"/>
    <mergeCell ref="O4:O6"/>
    <mergeCell ref="A1:O2"/>
    <mergeCell ref="N3:O3"/>
    <mergeCell ref="A4:A6"/>
    <mergeCell ref="B4:B6"/>
    <mergeCell ref="C4:D4"/>
    <mergeCell ref="E4:E6"/>
    <mergeCell ref="F4:F6"/>
    <mergeCell ref="G4:G6"/>
    <mergeCell ref="H4:H6"/>
    <mergeCell ref="I4:I6"/>
  </mergeCells>
  <phoneticPr fontId="8"/>
  <printOptions horizontalCentered="1"/>
  <pageMargins left="0.7" right="0.7" top="0.75" bottom="0.75" header="0.3" footer="0.3"/>
  <pageSetup paperSize="9" scale="35" fitToHeight="3" orientation="portrait" horizontalDpi="300" verticalDpi="300" r:id="rId1"/>
  <headerFooter alignWithMargins="0">
    <oddHeader>&amp;Cサービス付き高齢者向け住宅</oddHeader>
    <oddFooter>&amp;Cサービス付き高齢者向け住宅</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特養（30以上）</vt:lpstr>
      <vt:lpstr>特養（29以下）</vt:lpstr>
      <vt:lpstr>介護老人保健施設</vt:lpstr>
      <vt:lpstr>介護医療院</vt:lpstr>
      <vt:lpstr>グループホーム</vt:lpstr>
      <vt:lpstr>特定施設</vt:lpstr>
      <vt:lpstr>地域密着型特定施設</vt:lpstr>
      <vt:lpstr>軽費</vt:lpstr>
      <vt:lpstr>養護</vt:lpstr>
      <vt:lpstr>有料</vt:lpstr>
      <vt:lpstr>サービス付高齢者向け住宅</vt:lpstr>
      <vt:lpstr>グループホーム!Print_Area</vt:lpstr>
      <vt:lpstr>サービス付高齢者向け住宅!Print_Area</vt:lpstr>
      <vt:lpstr>介護医療院!Print_Area</vt:lpstr>
      <vt:lpstr>介護老人保健施設!Print_Area</vt:lpstr>
      <vt:lpstr>地域密着型特定施設!Print_Area</vt:lpstr>
      <vt:lpstr>特定施設!Print_Area</vt:lpstr>
      <vt:lpstr>'特養（29以下）'!Print_Area</vt:lpstr>
      <vt:lpstr>'特養（30以上）'!Print_Area</vt:lpstr>
      <vt:lpstr>有料!Print_Area</vt:lpstr>
      <vt:lpstr>グループホーム!Print_Titles</vt:lpstr>
      <vt:lpstr>介護老人保健施設!Print_Titles</vt:lpstr>
      <vt:lpstr>'特養（30以上）'!Print_Titles</vt:lpstr>
      <vt:lpstr>有料!Print_Titles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2025-05-13T05:27:13Z</cp:lastPrinted>
  <dcterms:created xsi:type="dcterms:W3CDTF">2007-04-11T07:43:52Z</dcterms:created>
  <dcterms:modified xsi:type="dcterms:W3CDTF">2026-08-21T06:36:06Z</dcterms:modified>
</cp:coreProperties>
</file>